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Water Management\03. Cash Flow\"/>
    </mc:Choice>
  </mc:AlternateContent>
  <xr:revisionPtr revIDLastSave="0" documentId="8_{B9EF531B-DFCC-4019-9134-95ECA485D60F}" xr6:coauthVersionLast="47" xr6:coauthVersionMax="47" xr10:uidLastSave="{00000000-0000-0000-0000-000000000000}"/>
  <bookViews>
    <workbookView xWindow="-110" yWindow="-110" windowWidth="19420" windowHeight="11500" firstSheet="35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MAN" sheetId="40" r:id="rId40"/>
    <sheet name="FS161" sheetId="41" r:id="rId41"/>
    <sheet name="FS162" sheetId="42" r:id="rId42"/>
    <sheet name="FS163" sheetId="43" r:id="rId43"/>
    <sheet name="DC16" sheetId="44" r:id="rId44"/>
    <sheet name="FS181" sheetId="45" r:id="rId45"/>
    <sheet name="FS182" sheetId="46" r:id="rId46"/>
    <sheet name="FS183" sheetId="47" r:id="rId47"/>
    <sheet name="FS184" sheetId="48" r:id="rId48"/>
    <sheet name="FS185" sheetId="49" r:id="rId49"/>
    <sheet name="DC18" sheetId="50" r:id="rId50"/>
    <sheet name="FS191" sheetId="51" r:id="rId51"/>
    <sheet name="FS192" sheetId="52" r:id="rId52"/>
    <sheet name="FS193" sheetId="53" r:id="rId53"/>
    <sheet name="FS194" sheetId="54" r:id="rId54"/>
    <sheet name="FS195" sheetId="55" r:id="rId55"/>
    <sheet name="FS196" sheetId="56" r:id="rId56"/>
    <sheet name="DC19" sheetId="57" r:id="rId57"/>
    <sheet name="FS201" sheetId="58" r:id="rId58"/>
    <sheet name="FS203" sheetId="59" r:id="rId59"/>
    <sheet name="FS204" sheetId="60" r:id="rId60"/>
    <sheet name="FS205" sheetId="61" r:id="rId61"/>
    <sheet name="DC20" sheetId="62" r:id="rId62"/>
    <sheet name="EKU" sheetId="63" r:id="rId63"/>
    <sheet name="JHB" sheetId="64" r:id="rId64"/>
    <sheet name="TSH" sheetId="65" r:id="rId65"/>
    <sheet name="GT421" sheetId="66" r:id="rId66"/>
    <sheet name="GT422" sheetId="67" r:id="rId67"/>
    <sheet name="GT423" sheetId="68" r:id="rId68"/>
    <sheet name="DC42" sheetId="69" r:id="rId69"/>
    <sheet name="GT481" sheetId="70" r:id="rId70"/>
    <sheet name="GT484" sheetId="71" r:id="rId71"/>
    <sheet name="GT485" sheetId="72" r:id="rId72"/>
    <sheet name="DC48" sheetId="73" r:id="rId73"/>
    <sheet name="ETH" sheetId="74" r:id="rId74"/>
    <sheet name="KZN212" sheetId="75" r:id="rId75"/>
    <sheet name="KZN213" sheetId="76" r:id="rId76"/>
    <sheet name="KZN214" sheetId="77" r:id="rId77"/>
    <sheet name="KZN216" sheetId="78" r:id="rId78"/>
    <sheet name="DC21" sheetId="79" r:id="rId79"/>
    <sheet name="KZN221" sheetId="80" r:id="rId80"/>
    <sheet name="KZN222" sheetId="81" r:id="rId81"/>
    <sheet name="KZN223" sheetId="82" r:id="rId82"/>
    <sheet name="KZN224" sheetId="83" r:id="rId83"/>
    <sheet name="KZN225" sheetId="84" r:id="rId84"/>
    <sheet name="KZN226" sheetId="85" r:id="rId85"/>
    <sheet name="KZN227" sheetId="86" r:id="rId86"/>
    <sheet name="DC22" sheetId="87" r:id="rId87"/>
    <sheet name="KZN235" sheetId="88" r:id="rId88"/>
    <sheet name="KZN237" sheetId="89" r:id="rId89"/>
    <sheet name="KZN238" sheetId="90" r:id="rId90"/>
    <sheet name="DC23" sheetId="91" r:id="rId91"/>
    <sheet name="KZN241" sheetId="92" r:id="rId92"/>
    <sheet name="KZN242" sheetId="93" r:id="rId93"/>
    <sheet name="KZN244" sheetId="94" r:id="rId94"/>
    <sheet name="KZN245" sheetId="95" r:id="rId95"/>
    <sheet name="DC24" sheetId="96" r:id="rId96"/>
    <sheet name="KZN252" sheetId="97" r:id="rId97"/>
    <sheet name="KZN253" sheetId="98" r:id="rId98"/>
    <sheet name="KZN254" sheetId="99" r:id="rId99"/>
    <sheet name="DC25" sheetId="100" r:id="rId100"/>
    <sheet name="KZN261" sheetId="101" r:id="rId101"/>
    <sheet name="KZN262" sheetId="102" r:id="rId102"/>
    <sheet name="KZN263" sheetId="103" r:id="rId103"/>
    <sheet name="KZN265" sheetId="104" r:id="rId104"/>
    <sheet name="KZN266" sheetId="105" r:id="rId105"/>
    <sheet name="DC26" sheetId="106" r:id="rId106"/>
    <sheet name="KZN271" sheetId="107" r:id="rId107"/>
    <sheet name="KZN272" sheetId="108" r:id="rId108"/>
    <sheet name="KZN275" sheetId="109" r:id="rId109"/>
    <sheet name="KZN276" sheetId="110" r:id="rId110"/>
    <sheet name="DC27" sheetId="111" r:id="rId111"/>
    <sheet name="KZN281" sheetId="112" r:id="rId112"/>
    <sheet name="KZN282" sheetId="113" r:id="rId113"/>
    <sheet name="KZN284" sheetId="114" r:id="rId114"/>
    <sheet name="KZN285" sheetId="115" r:id="rId115"/>
    <sheet name="KZN286" sheetId="116" r:id="rId116"/>
    <sheet name="DC28" sheetId="117" r:id="rId117"/>
    <sheet name="KZN291" sheetId="118" r:id="rId118"/>
    <sheet name="KZN292" sheetId="119" r:id="rId119"/>
    <sheet name="KZN293" sheetId="120" r:id="rId120"/>
    <sheet name="KZN294" sheetId="121" r:id="rId121"/>
    <sheet name="DC29" sheetId="122" r:id="rId122"/>
    <sheet name="KZN433" sheetId="123" r:id="rId123"/>
    <sheet name="KZN434" sheetId="124" r:id="rId124"/>
    <sheet name="KZN435" sheetId="125" r:id="rId125"/>
    <sheet name="KZN436" sheetId="126" r:id="rId126"/>
    <sheet name="DC43" sheetId="127" r:id="rId127"/>
    <sheet name="LIM331" sheetId="128" r:id="rId128"/>
    <sheet name="LIM332" sheetId="129" r:id="rId129"/>
    <sheet name="LIM333" sheetId="130" r:id="rId130"/>
    <sheet name="LIM334" sheetId="131" r:id="rId131"/>
    <sheet name="LIM335" sheetId="132" r:id="rId132"/>
    <sheet name="DC33" sheetId="133" r:id="rId133"/>
    <sheet name="LIM341" sheetId="134" r:id="rId134"/>
    <sheet name="LIM343" sheetId="135" r:id="rId135"/>
    <sheet name="LIM344" sheetId="136" r:id="rId136"/>
    <sheet name="LIM345" sheetId="137" r:id="rId137"/>
    <sheet name="DC34" sheetId="138" r:id="rId138"/>
    <sheet name="LIM351" sheetId="139" r:id="rId139"/>
    <sheet name="LIM353" sheetId="140" r:id="rId140"/>
    <sheet name="LIM354" sheetId="141" r:id="rId141"/>
    <sheet name="LIM355" sheetId="142" r:id="rId142"/>
    <sheet name="DC35" sheetId="143" r:id="rId143"/>
    <sheet name="LIM361" sheetId="144" r:id="rId144"/>
    <sheet name="LIM362" sheetId="145" r:id="rId145"/>
    <sheet name="LIM366" sheetId="146" r:id="rId146"/>
    <sheet name="LIM367" sheetId="147" r:id="rId147"/>
    <sheet name="LIM368" sheetId="148" r:id="rId148"/>
    <sheet name="DC36" sheetId="149" r:id="rId149"/>
    <sheet name="LIM471" sheetId="150" r:id="rId150"/>
    <sheet name="LIM472" sheetId="151" r:id="rId151"/>
    <sheet name="LIM473" sheetId="152" r:id="rId152"/>
    <sheet name="LIM476" sheetId="153" r:id="rId153"/>
    <sheet name="DC47" sheetId="154" r:id="rId154"/>
    <sheet name="MP301" sheetId="155" r:id="rId155"/>
    <sheet name="MP302" sheetId="156" r:id="rId156"/>
    <sheet name="MP303" sheetId="157" r:id="rId157"/>
    <sheet name="MP304" sheetId="158" r:id="rId158"/>
    <sheet name="MP305" sheetId="159" r:id="rId159"/>
    <sheet name="MP306" sheetId="160" r:id="rId160"/>
    <sheet name="MP307" sheetId="161" r:id="rId161"/>
    <sheet name="DC30" sheetId="162" r:id="rId162"/>
    <sheet name="MP311" sheetId="163" r:id="rId163"/>
    <sheet name="MP312" sheetId="164" r:id="rId164"/>
    <sheet name="MP313" sheetId="165" r:id="rId165"/>
    <sheet name="MP314" sheetId="166" r:id="rId166"/>
    <sheet name="MP315" sheetId="167" r:id="rId167"/>
    <sheet name="MP316" sheetId="168" r:id="rId168"/>
    <sheet name="DC31" sheetId="169" r:id="rId169"/>
    <sheet name="MP321" sheetId="170" r:id="rId170"/>
    <sheet name="MP324" sheetId="171" r:id="rId171"/>
    <sheet name="MP325" sheetId="172" r:id="rId172"/>
    <sheet name="MP326" sheetId="173" r:id="rId173"/>
    <sheet name="DC32" sheetId="174" r:id="rId174"/>
    <sheet name="NC451" sheetId="175" r:id="rId175"/>
    <sheet name="NC452" sheetId="176" r:id="rId176"/>
    <sheet name="NC453" sheetId="177" r:id="rId177"/>
    <sheet name="DC45" sheetId="178" r:id="rId178"/>
    <sheet name="NC061" sheetId="179" r:id="rId179"/>
    <sheet name="NC062" sheetId="180" r:id="rId180"/>
    <sheet name="NC064" sheetId="181" r:id="rId181"/>
    <sheet name="NC065" sheetId="182" r:id="rId182"/>
    <sheet name="NC066" sheetId="183" r:id="rId183"/>
    <sheet name="NC067" sheetId="184" r:id="rId184"/>
    <sheet name="DC6" sheetId="185" r:id="rId185"/>
    <sheet name="NC071" sheetId="186" r:id="rId186"/>
    <sheet name="NC072" sheetId="187" r:id="rId187"/>
    <sheet name="NC073" sheetId="188" r:id="rId188"/>
    <sheet name="NC074" sheetId="189" r:id="rId189"/>
    <sheet name="NC075" sheetId="190" r:id="rId190"/>
    <sheet name="NC076" sheetId="191" r:id="rId191"/>
    <sheet name="NC077" sheetId="192" r:id="rId192"/>
    <sheet name="NC078" sheetId="193" r:id="rId193"/>
    <sheet name="DC7" sheetId="194" r:id="rId194"/>
    <sheet name="NC082" sheetId="195" r:id="rId195"/>
    <sheet name="NC084" sheetId="196" r:id="rId196"/>
    <sheet name="NC085" sheetId="197" r:id="rId197"/>
    <sheet name="NC086" sheetId="198" r:id="rId198"/>
    <sheet name="NC087" sheetId="199" r:id="rId199"/>
    <sheet name="DC8" sheetId="200" r:id="rId200"/>
    <sheet name="NC091" sheetId="201" r:id="rId201"/>
    <sheet name="NC092" sheetId="202" r:id="rId202"/>
    <sheet name="NC093" sheetId="203" r:id="rId203"/>
    <sheet name="NC094" sheetId="204" r:id="rId204"/>
    <sheet name="DC9" sheetId="205" r:id="rId205"/>
    <sheet name="NW371" sheetId="206" r:id="rId206"/>
    <sheet name="NW372" sheetId="207" r:id="rId207"/>
    <sheet name="NW373" sheetId="208" r:id="rId208"/>
    <sheet name="NW374" sheetId="209" r:id="rId209"/>
    <sheet name="NW375" sheetId="210" r:id="rId210"/>
    <sheet name="DC37" sheetId="211" r:id="rId211"/>
    <sheet name="NW381" sheetId="212" r:id="rId212"/>
    <sheet name="NW382" sheetId="213" r:id="rId213"/>
    <sheet name="NW383" sheetId="214" r:id="rId214"/>
    <sheet name="NW384" sheetId="215" r:id="rId215"/>
    <sheet name="NW385" sheetId="216" r:id="rId216"/>
    <sheet name="DC38" sheetId="217" r:id="rId217"/>
    <sheet name="NW392" sheetId="218" r:id="rId218"/>
    <sheet name="NW393" sheetId="219" r:id="rId219"/>
    <sheet name="NW394" sheetId="220" r:id="rId220"/>
    <sheet name="NW396" sheetId="221" r:id="rId221"/>
    <sheet name="NW397" sheetId="222" r:id="rId222"/>
    <sheet name="DC39" sheetId="223" r:id="rId223"/>
    <sheet name="NW403" sheetId="224" r:id="rId224"/>
    <sheet name="NW404" sheetId="225" r:id="rId225"/>
    <sheet name="NW405" sheetId="226" r:id="rId226"/>
    <sheet name="DC40" sheetId="227" r:id="rId227"/>
    <sheet name="CPT" sheetId="228" r:id="rId228"/>
    <sheet name="WC011" sheetId="229" r:id="rId229"/>
    <sheet name="WC012" sheetId="230" r:id="rId230"/>
    <sheet name="WC013" sheetId="231" r:id="rId231"/>
    <sheet name="WC014" sheetId="232" r:id="rId232"/>
    <sheet name="WC015" sheetId="233" r:id="rId233"/>
    <sheet name="DC1" sheetId="234" r:id="rId234"/>
    <sheet name="WC022" sheetId="235" r:id="rId235"/>
    <sheet name="WC023" sheetId="236" r:id="rId236"/>
    <sheet name="WC024" sheetId="237" r:id="rId237"/>
    <sheet name="WC025" sheetId="238" r:id="rId238"/>
    <sheet name="WC026" sheetId="239" r:id="rId239"/>
    <sheet name="DC2" sheetId="240" r:id="rId240"/>
    <sheet name="WC031" sheetId="241" r:id="rId241"/>
    <sheet name="WC032" sheetId="242" r:id="rId242"/>
    <sheet name="WC033" sheetId="243" r:id="rId243"/>
    <sheet name="WC034" sheetId="244" r:id="rId244"/>
    <sheet name="DC3" sheetId="245" r:id="rId245"/>
    <sheet name="WC041" sheetId="246" r:id="rId246"/>
    <sheet name="WC042" sheetId="247" r:id="rId247"/>
    <sheet name="WC043" sheetId="248" r:id="rId248"/>
    <sheet name="WC044" sheetId="249" r:id="rId249"/>
    <sheet name="WC045" sheetId="250" r:id="rId250"/>
    <sheet name="WC047" sheetId="251" r:id="rId251"/>
    <sheet name="WC048" sheetId="252" r:id="rId252"/>
    <sheet name="DC4" sheetId="253" r:id="rId253"/>
    <sheet name="WC051" sheetId="254" r:id="rId254"/>
    <sheet name="WC052" sheetId="255" r:id="rId255"/>
    <sheet name="WC053" sheetId="256" r:id="rId256"/>
    <sheet name="DC5" sheetId="257" r:id="rId257"/>
    <sheet name="Summary" sheetId="258" r:id="rId258"/>
  </sheets>
  <definedNames>
    <definedName name="_xlnm.Print_Area" localSheetId="0">BUF!$A$1:$AA$43</definedName>
    <definedName name="_xlnm.Print_Area" localSheetId="227">CPT!$A$1:$AA$43</definedName>
    <definedName name="_xlnm.Print_Area" localSheetId="233">'DC1'!$A$1:$AA$43</definedName>
    <definedName name="_xlnm.Print_Area" localSheetId="9">'DC10'!$A$1:$AA$43</definedName>
    <definedName name="_xlnm.Print_Area" localSheetId="16">'DC12'!$A$1:$AA$43</definedName>
    <definedName name="_xlnm.Print_Area" localSheetId="23">'DC13'!$A$1:$AA$43</definedName>
    <definedName name="_xlnm.Print_Area" localSheetId="27">'DC14'!$A$1:$AA$43</definedName>
    <definedName name="_xlnm.Print_Area" localSheetId="33">'DC15'!$A$1:$AA$43</definedName>
    <definedName name="_xlnm.Print_Area" localSheetId="43">'DC16'!$A$1:$AA$43</definedName>
    <definedName name="_xlnm.Print_Area" localSheetId="49">'DC18'!$A$1:$AA$43</definedName>
    <definedName name="_xlnm.Print_Area" localSheetId="56">'DC19'!$A$1:$AA$43</definedName>
    <definedName name="_xlnm.Print_Area" localSheetId="239">'DC2'!$A$1:$AA$43</definedName>
    <definedName name="_xlnm.Print_Area" localSheetId="61">'DC20'!$A$1:$AA$43</definedName>
    <definedName name="_xlnm.Print_Area" localSheetId="78">'DC21'!$A$1:$AA$43</definedName>
    <definedName name="_xlnm.Print_Area" localSheetId="86">'DC22'!$A$1:$AA$43</definedName>
    <definedName name="_xlnm.Print_Area" localSheetId="90">'DC23'!$A$1:$AA$43</definedName>
    <definedName name="_xlnm.Print_Area" localSheetId="95">'DC24'!$A$1:$AA$43</definedName>
    <definedName name="_xlnm.Print_Area" localSheetId="99">'DC25'!$A$1:$AA$43</definedName>
    <definedName name="_xlnm.Print_Area" localSheetId="105">'DC26'!$A$1:$AA$43</definedName>
    <definedName name="_xlnm.Print_Area" localSheetId="110">'DC27'!$A$1:$AA$43</definedName>
    <definedName name="_xlnm.Print_Area" localSheetId="116">'DC28'!$A$1:$AA$43</definedName>
    <definedName name="_xlnm.Print_Area" localSheetId="121">'DC29'!$A$1:$AA$43</definedName>
    <definedName name="_xlnm.Print_Area" localSheetId="244">'DC3'!$A$1:$AA$43</definedName>
    <definedName name="_xlnm.Print_Area" localSheetId="161">'DC30'!$A$1:$AA$43</definedName>
    <definedName name="_xlnm.Print_Area" localSheetId="168">'DC31'!$A$1:$AA$43</definedName>
    <definedName name="_xlnm.Print_Area" localSheetId="173">'DC32'!$A$1:$AA$43</definedName>
    <definedName name="_xlnm.Print_Area" localSheetId="132">'DC33'!$A$1:$AA$43</definedName>
    <definedName name="_xlnm.Print_Area" localSheetId="137">'DC34'!$A$1:$AA$43</definedName>
    <definedName name="_xlnm.Print_Area" localSheetId="142">'DC35'!$A$1:$AA$43</definedName>
    <definedName name="_xlnm.Print_Area" localSheetId="148">'DC36'!$A$1:$AA$43</definedName>
    <definedName name="_xlnm.Print_Area" localSheetId="210">'DC37'!$A$1:$AA$43</definedName>
    <definedName name="_xlnm.Print_Area" localSheetId="216">'DC38'!$A$1:$AA$43</definedName>
    <definedName name="_xlnm.Print_Area" localSheetId="222">'DC39'!$A$1:$AA$43</definedName>
    <definedName name="_xlnm.Print_Area" localSheetId="252">'DC4'!$A$1:$AA$43</definedName>
    <definedName name="_xlnm.Print_Area" localSheetId="226">'DC40'!$A$1:$AA$43</definedName>
    <definedName name="_xlnm.Print_Area" localSheetId="68">'DC42'!$A$1:$AA$43</definedName>
    <definedName name="_xlnm.Print_Area" localSheetId="126">'DC43'!$A$1:$AA$43</definedName>
    <definedName name="_xlnm.Print_Area" localSheetId="38">'DC44'!$A$1:$AA$43</definedName>
    <definedName name="_xlnm.Print_Area" localSheetId="177">'DC45'!$A$1:$AA$43</definedName>
    <definedName name="_xlnm.Print_Area" localSheetId="153">'DC47'!$A$1:$AA$43</definedName>
    <definedName name="_xlnm.Print_Area" localSheetId="72">'DC48'!$A$1:$AA$43</definedName>
    <definedName name="_xlnm.Print_Area" localSheetId="256">'DC5'!$A$1:$AA$43</definedName>
    <definedName name="_xlnm.Print_Area" localSheetId="184">'DC6'!$A$1:$AA$43</definedName>
    <definedName name="_xlnm.Print_Area" localSheetId="193">'DC7'!$A$1:$AA$43</definedName>
    <definedName name="_xlnm.Print_Area" localSheetId="199">'DC8'!$A$1:$AA$43</definedName>
    <definedName name="_xlnm.Print_Area" localSheetId="204">'DC9'!$A$1:$AA$43</definedName>
    <definedName name="_xlnm.Print_Area" localSheetId="2">'EC101'!$A$1:$AA$43</definedName>
    <definedName name="_xlnm.Print_Area" localSheetId="3">'EC102'!$A$1:$AA$43</definedName>
    <definedName name="_xlnm.Print_Area" localSheetId="4">'EC104'!$A$1:$AA$43</definedName>
    <definedName name="_xlnm.Print_Area" localSheetId="5">'EC105'!$A$1:$AA$43</definedName>
    <definedName name="_xlnm.Print_Area" localSheetId="6">'EC106'!$A$1:$AA$43</definedName>
    <definedName name="_xlnm.Print_Area" localSheetId="7">'EC108'!$A$1:$AA$43</definedName>
    <definedName name="_xlnm.Print_Area" localSheetId="8">'EC109'!$A$1:$AA$43</definedName>
    <definedName name="_xlnm.Print_Area" localSheetId="10">'EC121'!$A$1:$AA$43</definedName>
    <definedName name="_xlnm.Print_Area" localSheetId="11">'EC122'!$A$1:$AA$43</definedName>
    <definedName name="_xlnm.Print_Area" localSheetId="12">'EC123'!$A$1:$AA$43</definedName>
    <definedName name="_xlnm.Print_Area" localSheetId="13">'EC124'!$A$1:$AA$43</definedName>
    <definedName name="_xlnm.Print_Area" localSheetId="14">'EC126'!$A$1:$AA$43</definedName>
    <definedName name="_xlnm.Print_Area" localSheetId="15">'EC129'!$A$1:$AA$43</definedName>
    <definedName name="_xlnm.Print_Area" localSheetId="17">'EC131'!$A$1:$AA$43</definedName>
    <definedName name="_xlnm.Print_Area" localSheetId="18">'EC135'!$A$1:$AA$43</definedName>
    <definedName name="_xlnm.Print_Area" localSheetId="19">'EC136'!$A$1:$AA$43</definedName>
    <definedName name="_xlnm.Print_Area" localSheetId="20">'EC137'!$A$1:$AA$43</definedName>
    <definedName name="_xlnm.Print_Area" localSheetId="21">'EC138'!$A$1:$AA$43</definedName>
    <definedName name="_xlnm.Print_Area" localSheetId="22">'EC139'!$A$1:$AA$43</definedName>
    <definedName name="_xlnm.Print_Area" localSheetId="24">'EC141'!$A$1:$AA$43</definedName>
    <definedName name="_xlnm.Print_Area" localSheetId="25">'EC142'!$A$1:$AA$43</definedName>
    <definedName name="_xlnm.Print_Area" localSheetId="26">'EC145'!$A$1:$AA$43</definedName>
    <definedName name="_xlnm.Print_Area" localSheetId="28">'EC153'!$A$1:$AA$43</definedName>
    <definedName name="_xlnm.Print_Area" localSheetId="29">'EC154'!$A$1:$AA$43</definedName>
    <definedName name="_xlnm.Print_Area" localSheetId="30">'EC155'!$A$1:$AA$43</definedName>
    <definedName name="_xlnm.Print_Area" localSheetId="31">'EC156'!$A$1:$AA$43</definedName>
    <definedName name="_xlnm.Print_Area" localSheetId="32">'EC157'!$A$1:$AA$43</definedName>
    <definedName name="_xlnm.Print_Area" localSheetId="34">'EC441'!$A$1:$AA$43</definedName>
    <definedName name="_xlnm.Print_Area" localSheetId="35">'EC442'!$A$1:$AA$43</definedName>
    <definedName name="_xlnm.Print_Area" localSheetId="36">'EC443'!$A$1:$AA$43</definedName>
    <definedName name="_xlnm.Print_Area" localSheetId="37">'EC444'!$A$1:$AA$43</definedName>
    <definedName name="_xlnm.Print_Area" localSheetId="62">EKU!$A$1:$AA$43</definedName>
    <definedName name="_xlnm.Print_Area" localSheetId="73">ETH!$A$1:$AA$43</definedName>
    <definedName name="_xlnm.Print_Area" localSheetId="40">'FS161'!$A$1:$AA$43</definedName>
    <definedName name="_xlnm.Print_Area" localSheetId="41">'FS162'!$A$1:$AA$43</definedName>
    <definedName name="_xlnm.Print_Area" localSheetId="42">'FS163'!$A$1:$AA$43</definedName>
    <definedName name="_xlnm.Print_Area" localSheetId="44">'FS181'!$A$1:$AA$43</definedName>
    <definedName name="_xlnm.Print_Area" localSheetId="45">'FS182'!$A$1:$AA$43</definedName>
    <definedName name="_xlnm.Print_Area" localSheetId="46">'FS183'!$A$1:$AA$43</definedName>
    <definedName name="_xlnm.Print_Area" localSheetId="47">'FS184'!$A$1:$AA$43</definedName>
    <definedName name="_xlnm.Print_Area" localSheetId="48">'FS185'!$A$1:$AA$43</definedName>
    <definedName name="_xlnm.Print_Area" localSheetId="50">'FS191'!$A$1:$AA$43</definedName>
    <definedName name="_xlnm.Print_Area" localSheetId="51">'FS192'!$A$1:$AA$43</definedName>
    <definedName name="_xlnm.Print_Area" localSheetId="52">'FS193'!$A$1:$AA$43</definedName>
    <definedName name="_xlnm.Print_Area" localSheetId="53">'FS194'!$A$1:$AA$43</definedName>
    <definedName name="_xlnm.Print_Area" localSheetId="54">'FS195'!$A$1:$AA$43</definedName>
    <definedName name="_xlnm.Print_Area" localSheetId="55">'FS196'!$A$1:$AA$43</definedName>
    <definedName name="_xlnm.Print_Area" localSheetId="57">'FS201'!$A$1:$AA$43</definedName>
    <definedName name="_xlnm.Print_Area" localSheetId="58">'FS203'!$A$1:$AA$43</definedName>
    <definedName name="_xlnm.Print_Area" localSheetId="59">'FS204'!$A$1:$AA$43</definedName>
    <definedName name="_xlnm.Print_Area" localSheetId="60">'FS205'!$A$1:$AA$43</definedName>
    <definedName name="_xlnm.Print_Area" localSheetId="65">'GT421'!$A$1:$AA$43</definedName>
    <definedName name="_xlnm.Print_Area" localSheetId="66">'GT422'!$A$1:$AA$43</definedName>
    <definedName name="_xlnm.Print_Area" localSheetId="67">'GT423'!$A$1:$AA$43</definedName>
    <definedName name="_xlnm.Print_Area" localSheetId="69">'GT481'!$A$1:$AA$43</definedName>
    <definedName name="_xlnm.Print_Area" localSheetId="70">'GT484'!$A$1:$AA$43</definedName>
    <definedName name="_xlnm.Print_Area" localSheetId="71">'GT485'!$A$1:$AA$43</definedName>
    <definedName name="_xlnm.Print_Area" localSheetId="63">JHB!$A$1:$AA$43</definedName>
    <definedName name="_xlnm.Print_Area" localSheetId="74">'KZN212'!$A$1:$AA$43</definedName>
    <definedName name="_xlnm.Print_Area" localSheetId="75">'KZN213'!$A$1:$AA$43</definedName>
    <definedName name="_xlnm.Print_Area" localSheetId="76">'KZN214'!$A$1:$AA$43</definedName>
    <definedName name="_xlnm.Print_Area" localSheetId="77">'KZN216'!$A$1:$AA$43</definedName>
    <definedName name="_xlnm.Print_Area" localSheetId="79">'KZN221'!$A$1:$AA$43</definedName>
    <definedName name="_xlnm.Print_Area" localSheetId="80">'KZN222'!$A$1:$AA$43</definedName>
    <definedName name="_xlnm.Print_Area" localSheetId="81">'KZN223'!$A$1:$AA$43</definedName>
    <definedName name="_xlnm.Print_Area" localSheetId="82">'KZN224'!$A$1:$AA$43</definedName>
    <definedName name="_xlnm.Print_Area" localSheetId="83">'KZN225'!$A$1:$AA$43</definedName>
    <definedName name="_xlnm.Print_Area" localSheetId="84">'KZN226'!$A$1:$AA$43</definedName>
    <definedName name="_xlnm.Print_Area" localSheetId="85">'KZN227'!$A$1:$AA$43</definedName>
    <definedName name="_xlnm.Print_Area" localSheetId="87">'KZN235'!$A$1:$AA$43</definedName>
    <definedName name="_xlnm.Print_Area" localSheetId="88">'KZN237'!$A$1:$AA$43</definedName>
    <definedName name="_xlnm.Print_Area" localSheetId="89">'KZN238'!$A$1:$AA$43</definedName>
    <definedName name="_xlnm.Print_Area" localSheetId="91">'KZN241'!$A$1:$AA$43</definedName>
    <definedName name="_xlnm.Print_Area" localSheetId="92">'KZN242'!$A$1:$AA$43</definedName>
    <definedName name="_xlnm.Print_Area" localSheetId="93">'KZN244'!$A$1:$AA$43</definedName>
    <definedName name="_xlnm.Print_Area" localSheetId="94">'KZN245'!$A$1:$AA$43</definedName>
    <definedName name="_xlnm.Print_Area" localSheetId="96">'KZN252'!$A$1:$AA$43</definedName>
    <definedName name="_xlnm.Print_Area" localSheetId="97">'KZN253'!$A$1:$AA$43</definedName>
    <definedName name="_xlnm.Print_Area" localSheetId="98">'KZN254'!$A$1:$AA$43</definedName>
    <definedName name="_xlnm.Print_Area" localSheetId="100">'KZN261'!$A$1:$AA$43</definedName>
    <definedName name="_xlnm.Print_Area" localSheetId="101">'KZN262'!$A$1:$AA$43</definedName>
    <definedName name="_xlnm.Print_Area" localSheetId="102">'KZN263'!$A$1:$AA$43</definedName>
    <definedName name="_xlnm.Print_Area" localSheetId="103">'KZN265'!$A$1:$AA$43</definedName>
    <definedName name="_xlnm.Print_Area" localSheetId="104">'KZN266'!$A$1:$AA$43</definedName>
    <definedName name="_xlnm.Print_Area" localSheetId="106">'KZN271'!$A$1:$AA$43</definedName>
    <definedName name="_xlnm.Print_Area" localSheetId="107">'KZN272'!$A$1:$AA$43</definedName>
    <definedName name="_xlnm.Print_Area" localSheetId="108">'KZN275'!$A$1:$AA$43</definedName>
    <definedName name="_xlnm.Print_Area" localSheetId="109">'KZN276'!$A$1:$AA$43</definedName>
    <definedName name="_xlnm.Print_Area" localSheetId="111">'KZN281'!$A$1:$AA$43</definedName>
    <definedName name="_xlnm.Print_Area" localSheetId="112">'KZN282'!$A$1:$AA$43</definedName>
    <definedName name="_xlnm.Print_Area" localSheetId="113">'KZN284'!$A$1:$AA$43</definedName>
    <definedName name="_xlnm.Print_Area" localSheetId="114">'KZN285'!$A$1:$AA$43</definedName>
    <definedName name="_xlnm.Print_Area" localSheetId="115">'KZN286'!$A$1:$AA$43</definedName>
    <definedName name="_xlnm.Print_Area" localSheetId="117">'KZN291'!$A$1:$AA$43</definedName>
    <definedName name="_xlnm.Print_Area" localSheetId="118">'KZN292'!$A$1:$AA$43</definedName>
    <definedName name="_xlnm.Print_Area" localSheetId="119">'KZN293'!$A$1:$AA$43</definedName>
    <definedName name="_xlnm.Print_Area" localSheetId="120">'KZN294'!$A$1:$AA$43</definedName>
    <definedName name="_xlnm.Print_Area" localSheetId="122">'KZN433'!$A$1:$AA$43</definedName>
    <definedName name="_xlnm.Print_Area" localSheetId="123">'KZN434'!$A$1:$AA$43</definedName>
    <definedName name="_xlnm.Print_Area" localSheetId="124">'KZN435'!$A$1:$AA$43</definedName>
    <definedName name="_xlnm.Print_Area" localSheetId="125">'KZN436'!$A$1:$AA$43</definedName>
    <definedName name="_xlnm.Print_Area" localSheetId="127">'LIM331'!$A$1:$AA$43</definedName>
    <definedName name="_xlnm.Print_Area" localSheetId="128">'LIM332'!$A$1:$AA$43</definedName>
    <definedName name="_xlnm.Print_Area" localSheetId="129">'LIM333'!$A$1:$AA$43</definedName>
    <definedName name="_xlnm.Print_Area" localSheetId="130">'LIM334'!$A$1:$AA$43</definedName>
    <definedName name="_xlnm.Print_Area" localSheetId="131">'LIM335'!$A$1:$AA$43</definedName>
    <definedName name="_xlnm.Print_Area" localSheetId="133">'LIM341'!$A$1:$AA$43</definedName>
    <definedName name="_xlnm.Print_Area" localSheetId="134">'LIM343'!$A$1:$AA$43</definedName>
    <definedName name="_xlnm.Print_Area" localSheetId="135">'LIM344'!$A$1:$AA$43</definedName>
    <definedName name="_xlnm.Print_Area" localSheetId="136">'LIM345'!$A$1:$AA$43</definedName>
    <definedName name="_xlnm.Print_Area" localSheetId="138">'LIM351'!$A$1:$AA$43</definedName>
    <definedName name="_xlnm.Print_Area" localSheetId="139">'LIM353'!$A$1:$AA$43</definedName>
    <definedName name="_xlnm.Print_Area" localSheetId="140">'LIM354'!$A$1:$AA$43</definedName>
    <definedName name="_xlnm.Print_Area" localSheetId="141">'LIM355'!$A$1:$AA$43</definedName>
    <definedName name="_xlnm.Print_Area" localSheetId="143">'LIM361'!$A$1:$AA$43</definedName>
    <definedName name="_xlnm.Print_Area" localSheetId="144">'LIM362'!$A$1:$AA$43</definedName>
    <definedName name="_xlnm.Print_Area" localSheetId="145">'LIM366'!$A$1:$AA$43</definedName>
    <definedName name="_xlnm.Print_Area" localSheetId="146">'LIM367'!$A$1:$AA$43</definedName>
    <definedName name="_xlnm.Print_Area" localSheetId="147">'LIM368'!$A$1:$AA$43</definedName>
    <definedName name="_xlnm.Print_Area" localSheetId="149">'LIM471'!$A$1:$AA$43</definedName>
    <definedName name="_xlnm.Print_Area" localSheetId="150">'LIM472'!$A$1:$AA$43</definedName>
    <definedName name="_xlnm.Print_Area" localSheetId="151">'LIM473'!$A$1:$AA$43</definedName>
    <definedName name="_xlnm.Print_Area" localSheetId="152">'LIM476'!$A$1:$AA$43</definedName>
    <definedName name="_xlnm.Print_Area" localSheetId="39">MAN!$A$1:$AA$43</definedName>
    <definedName name="_xlnm.Print_Area" localSheetId="154">'MP301'!$A$1:$AA$43</definedName>
    <definedName name="_xlnm.Print_Area" localSheetId="155">'MP302'!$A$1:$AA$43</definedName>
    <definedName name="_xlnm.Print_Area" localSheetId="156">'MP303'!$A$1:$AA$43</definedName>
    <definedName name="_xlnm.Print_Area" localSheetId="157">'MP304'!$A$1:$AA$43</definedName>
    <definedName name="_xlnm.Print_Area" localSheetId="158">'MP305'!$A$1:$AA$43</definedName>
    <definedName name="_xlnm.Print_Area" localSheetId="159">'MP306'!$A$1:$AA$43</definedName>
    <definedName name="_xlnm.Print_Area" localSheetId="160">'MP307'!$A$1:$AA$43</definedName>
    <definedName name="_xlnm.Print_Area" localSheetId="162">'MP311'!$A$1:$AA$43</definedName>
    <definedName name="_xlnm.Print_Area" localSheetId="163">'MP312'!$A$1:$AA$43</definedName>
    <definedName name="_xlnm.Print_Area" localSheetId="164">'MP313'!$A$1:$AA$43</definedName>
    <definedName name="_xlnm.Print_Area" localSheetId="165">'MP314'!$A$1:$AA$43</definedName>
    <definedName name="_xlnm.Print_Area" localSheetId="166">'MP315'!$A$1:$AA$43</definedName>
    <definedName name="_xlnm.Print_Area" localSheetId="167">'MP316'!$A$1:$AA$43</definedName>
    <definedName name="_xlnm.Print_Area" localSheetId="169">'MP321'!$A$1:$AA$43</definedName>
    <definedName name="_xlnm.Print_Area" localSheetId="170">'MP324'!$A$1:$AA$43</definedName>
    <definedName name="_xlnm.Print_Area" localSheetId="171">'MP325'!$A$1:$AA$43</definedName>
    <definedName name="_xlnm.Print_Area" localSheetId="172">'MP326'!$A$1:$AA$43</definedName>
    <definedName name="_xlnm.Print_Area" localSheetId="178">'NC061'!$A$1:$AA$43</definedName>
    <definedName name="_xlnm.Print_Area" localSheetId="179">'NC062'!$A$1:$AA$43</definedName>
    <definedName name="_xlnm.Print_Area" localSheetId="180">'NC064'!$A$1:$AA$43</definedName>
    <definedName name="_xlnm.Print_Area" localSheetId="181">'NC065'!$A$1:$AA$43</definedName>
    <definedName name="_xlnm.Print_Area" localSheetId="182">'NC066'!$A$1:$AA$43</definedName>
    <definedName name="_xlnm.Print_Area" localSheetId="183">'NC067'!$A$1:$AA$43</definedName>
    <definedName name="_xlnm.Print_Area" localSheetId="185">'NC071'!$A$1:$AA$43</definedName>
    <definedName name="_xlnm.Print_Area" localSheetId="186">'NC072'!$A$1:$AA$43</definedName>
    <definedName name="_xlnm.Print_Area" localSheetId="187">'NC073'!$A$1:$AA$43</definedName>
    <definedName name="_xlnm.Print_Area" localSheetId="188">'NC074'!$A$1:$AA$43</definedName>
    <definedName name="_xlnm.Print_Area" localSheetId="189">'NC075'!$A$1:$AA$43</definedName>
    <definedName name="_xlnm.Print_Area" localSheetId="190">'NC076'!$A$1:$AA$43</definedName>
    <definedName name="_xlnm.Print_Area" localSheetId="191">'NC077'!$A$1:$AA$43</definedName>
    <definedName name="_xlnm.Print_Area" localSheetId="192">'NC078'!$A$1:$AA$43</definedName>
    <definedName name="_xlnm.Print_Area" localSheetId="194">'NC082'!$A$1:$AA$43</definedName>
    <definedName name="_xlnm.Print_Area" localSheetId="195">'NC084'!$A$1:$AA$43</definedName>
    <definedName name="_xlnm.Print_Area" localSheetId="196">'NC085'!$A$1:$AA$43</definedName>
    <definedName name="_xlnm.Print_Area" localSheetId="197">'NC086'!$A$1:$AA$43</definedName>
    <definedName name="_xlnm.Print_Area" localSheetId="198">'NC087'!$A$1:$AA$43</definedName>
    <definedName name="_xlnm.Print_Area" localSheetId="200">'NC091'!$A$1:$AA$43</definedName>
    <definedName name="_xlnm.Print_Area" localSheetId="201">'NC092'!$A$1:$AA$43</definedName>
    <definedName name="_xlnm.Print_Area" localSheetId="202">'NC093'!$A$1:$AA$43</definedName>
    <definedName name="_xlnm.Print_Area" localSheetId="203">'NC094'!$A$1:$AA$43</definedName>
    <definedName name="_xlnm.Print_Area" localSheetId="174">'NC451'!$A$1:$AA$43</definedName>
    <definedName name="_xlnm.Print_Area" localSheetId="175">'NC452'!$A$1:$AA$43</definedName>
    <definedName name="_xlnm.Print_Area" localSheetId="176">'NC453'!$A$1:$AA$43</definedName>
    <definedName name="_xlnm.Print_Area" localSheetId="1">NMA!$A$1:$AA$43</definedName>
    <definedName name="_xlnm.Print_Area" localSheetId="205">'NW371'!$A$1:$AA$43</definedName>
    <definedName name="_xlnm.Print_Area" localSheetId="206">'NW372'!$A$1:$AA$43</definedName>
    <definedName name="_xlnm.Print_Area" localSheetId="207">'NW373'!$A$1:$AA$43</definedName>
    <definedName name="_xlnm.Print_Area" localSheetId="208">'NW374'!$A$1:$AA$43</definedName>
    <definedName name="_xlnm.Print_Area" localSheetId="209">'NW375'!$A$1:$AA$43</definedName>
    <definedName name="_xlnm.Print_Area" localSheetId="211">'NW381'!$A$1:$AA$43</definedName>
    <definedName name="_xlnm.Print_Area" localSheetId="212">'NW382'!$A$1:$AA$43</definedName>
    <definedName name="_xlnm.Print_Area" localSheetId="213">'NW383'!$A$1:$AA$43</definedName>
    <definedName name="_xlnm.Print_Area" localSheetId="214">'NW384'!$A$1:$AA$43</definedName>
    <definedName name="_xlnm.Print_Area" localSheetId="215">'NW385'!$A$1:$AA$43</definedName>
    <definedName name="_xlnm.Print_Area" localSheetId="217">'NW392'!$A$1:$AA$43</definedName>
    <definedName name="_xlnm.Print_Area" localSheetId="218">'NW393'!$A$1:$AA$43</definedName>
    <definedName name="_xlnm.Print_Area" localSheetId="219">'NW394'!$A$1:$AA$43</definedName>
    <definedName name="_xlnm.Print_Area" localSheetId="220">'NW396'!$A$1:$AA$43</definedName>
    <definedName name="_xlnm.Print_Area" localSheetId="221">'NW397'!$A$1:$AA$43</definedName>
    <definedName name="_xlnm.Print_Area" localSheetId="223">'NW403'!$A$1:$AA$43</definedName>
    <definedName name="_xlnm.Print_Area" localSheetId="224">'NW404'!$A$1:$AA$43</definedName>
    <definedName name="_xlnm.Print_Area" localSheetId="225">'NW405'!$A$1:$AA$43</definedName>
    <definedName name="_xlnm.Print_Area" localSheetId="257">Summary!$A$1:$AA$43</definedName>
    <definedName name="_xlnm.Print_Area" localSheetId="64">TSH!$A$1:$AA$43</definedName>
    <definedName name="_xlnm.Print_Area" localSheetId="228">'WC011'!$A$1:$AA$43</definedName>
    <definedName name="_xlnm.Print_Area" localSheetId="229">'WC012'!$A$1:$AA$43</definedName>
    <definedName name="_xlnm.Print_Area" localSheetId="230">'WC013'!$A$1:$AA$43</definedName>
    <definedName name="_xlnm.Print_Area" localSheetId="231">'WC014'!$A$1:$AA$43</definedName>
    <definedName name="_xlnm.Print_Area" localSheetId="232">'WC015'!$A$1:$AA$43</definedName>
    <definedName name="_xlnm.Print_Area" localSheetId="234">'WC022'!$A$1:$AA$43</definedName>
    <definedName name="_xlnm.Print_Area" localSheetId="235">'WC023'!$A$1:$AA$43</definedName>
    <definedName name="_xlnm.Print_Area" localSheetId="236">'WC024'!$A$1:$AA$43</definedName>
    <definedName name="_xlnm.Print_Area" localSheetId="237">'WC025'!$A$1:$AA$43</definedName>
    <definedName name="_xlnm.Print_Area" localSheetId="238">'WC026'!$A$1:$AA$43</definedName>
    <definedName name="_xlnm.Print_Area" localSheetId="240">'WC031'!$A$1:$AA$43</definedName>
    <definedName name="_xlnm.Print_Area" localSheetId="241">'WC032'!$A$1:$AA$43</definedName>
    <definedName name="_xlnm.Print_Area" localSheetId="242">'WC033'!$A$1:$AA$43</definedName>
    <definedName name="_xlnm.Print_Area" localSheetId="243">'WC034'!$A$1:$AA$43</definedName>
    <definedName name="_xlnm.Print_Area" localSheetId="245">'WC041'!$A$1:$AA$43</definedName>
    <definedName name="_xlnm.Print_Area" localSheetId="246">'WC042'!$A$1:$AA$43</definedName>
    <definedName name="_xlnm.Print_Area" localSheetId="247">'WC043'!$A$1:$AA$43</definedName>
    <definedName name="_xlnm.Print_Area" localSheetId="248">'WC044'!$A$1:$AA$43</definedName>
    <definedName name="_xlnm.Print_Area" localSheetId="249">'WC045'!$A$1:$AA$43</definedName>
    <definedName name="_xlnm.Print_Area" localSheetId="250">'WC047'!$A$1:$AA$43</definedName>
    <definedName name="_xlnm.Print_Area" localSheetId="251">'WC048'!$A$1:$AA$43</definedName>
    <definedName name="_xlnm.Print_Area" localSheetId="253">'WC051'!$A$1:$AA$43</definedName>
    <definedName name="_xlnm.Print_Area" localSheetId="254">'WC052'!$A$1:$AA$43</definedName>
    <definedName name="_xlnm.Print_Area" localSheetId="255">'WC053'!$A$1:$AA$43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Z39" i="7"/>
  <c r="Z39" i="8"/>
  <c r="Z39" i="9"/>
  <c r="Z39" i="10"/>
  <c r="Z39" i="11"/>
  <c r="Z39" i="12"/>
  <c r="Z39" i="13"/>
  <c r="Z39" i="14"/>
  <c r="Z39" i="15"/>
  <c r="Z39" i="16"/>
  <c r="Z39" i="17"/>
  <c r="Z39" i="18"/>
  <c r="Z39" i="19"/>
  <c r="Z39" i="20"/>
  <c r="Z39" i="21"/>
  <c r="Z39" i="22"/>
  <c r="Z39" i="23"/>
  <c r="Z39" i="24"/>
  <c r="Z39" i="25"/>
  <c r="Z39" i="26"/>
  <c r="Z39" i="27"/>
  <c r="Z39" i="28"/>
  <c r="Z39" i="29"/>
  <c r="Z39" i="30"/>
  <c r="Z39" i="31"/>
  <c r="Z39" i="32"/>
  <c r="Z39" i="33"/>
  <c r="Z39" i="34"/>
  <c r="Z39" i="35"/>
  <c r="Z39" i="36"/>
  <c r="Z39" i="37"/>
  <c r="Z39" i="38"/>
  <c r="Z39" i="39"/>
  <c r="Z39" i="40"/>
  <c r="Z39" i="41"/>
  <c r="Z39" i="42"/>
  <c r="Z39" i="43"/>
  <c r="Z39" i="44"/>
  <c r="Z39" i="45"/>
  <c r="Z39" i="46"/>
  <c r="Z39" i="48"/>
  <c r="Z39" i="49"/>
  <c r="Z39" i="50"/>
  <c r="Z39" i="52"/>
  <c r="Z39" i="54"/>
  <c r="Z39" i="55"/>
  <c r="Z39" i="56"/>
  <c r="Z39" i="57"/>
  <c r="Z39" i="58"/>
  <c r="Z39" i="59"/>
  <c r="Z39" i="60"/>
  <c r="Z39" i="61"/>
  <c r="Z39" i="62"/>
  <c r="Z39" i="63"/>
  <c r="Z39" i="64"/>
  <c r="Z39" i="65"/>
  <c r="Z39" i="66"/>
  <c r="Z39" i="67"/>
  <c r="Z39" i="68"/>
  <c r="Z39" i="69"/>
  <c r="Z39" i="70"/>
  <c r="Z39" i="71"/>
  <c r="Z39" i="72"/>
  <c r="Z39" i="73"/>
  <c r="Z39" i="75"/>
  <c r="Z39" i="76"/>
  <c r="Z39" i="77"/>
  <c r="Z39" i="78"/>
  <c r="Z39" i="79"/>
  <c r="Z39" i="80"/>
  <c r="Z39" i="81"/>
  <c r="Z39" i="82"/>
  <c r="Z39" i="83"/>
  <c r="Z39" i="84"/>
  <c r="Z39" i="85"/>
  <c r="Z39" i="86"/>
  <c r="Z39" i="87"/>
  <c r="Z39" i="88"/>
  <c r="Z39" i="89"/>
  <c r="Z39" i="90"/>
  <c r="Z39" i="91"/>
  <c r="Z39" i="92"/>
  <c r="Z39" i="93"/>
  <c r="Z39" i="94"/>
  <c r="Z39" i="95"/>
  <c r="Z39" i="96"/>
  <c r="Z39" i="97"/>
  <c r="Z39" i="98"/>
  <c r="Z39" i="99"/>
  <c r="Z39" i="100"/>
  <c r="Z39" i="101"/>
  <c r="Z39" i="102"/>
  <c r="Z39" i="104"/>
  <c r="Z39" i="105"/>
  <c r="Z39" i="106"/>
  <c r="Z39" i="107"/>
  <c r="Z39" i="108"/>
  <c r="Z39" i="109"/>
  <c r="Z39" i="110"/>
  <c r="Z39" i="111"/>
  <c r="Z39" i="112"/>
  <c r="Z39" i="114"/>
  <c r="Z39" i="115"/>
  <c r="Z39" i="116"/>
  <c r="Z39" i="117"/>
  <c r="Z39" i="118"/>
  <c r="Z39" i="119"/>
  <c r="Z39" i="120"/>
  <c r="Z39" i="121"/>
  <c r="Z39" i="122"/>
  <c r="Z39" i="123"/>
  <c r="Z39" i="124"/>
  <c r="Z39" i="126"/>
  <c r="Z39" i="127"/>
  <c r="Z39" i="128"/>
  <c r="Z39" i="129"/>
  <c r="Z39" i="130"/>
  <c r="Z39" i="131"/>
  <c r="Z39" i="133"/>
  <c r="Z39" i="135"/>
  <c r="Z39" i="136"/>
  <c r="Z39" i="137"/>
  <c r="Z39" i="139"/>
  <c r="Z39" i="140"/>
  <c r="Z39" i="142"/>
  <c r="Z39" i="143"/>
  <c r="Z39" i="144"/>
  <c r="Z39" i="145"/>
  <c r="Z39" i="147"/>
  <c r="Z39" i="148"/>
  <c r="Z39" i="149"/>
  <c r="Z39" i="150"/>
  <c r="Z39" i="151"/>
  <c r="Z39" i="152"/>
  <c r="Z39" i="153"/>
  <c r="Z39" i="154"/>
  <c r="Z39" i="155"/>
  <c r="Z39" i="156"/>
  <c r="Z39" i="157"/>
  <c r="Z39" i="160"/>
  <c r="Z39" i="161"/>
  <c r="Z39" i="164"/>
  <c r="Z39" i="165"/>
  <c r="Z39" i="167"/>
  <c r="Z39" i="168"/>
  <c r="Z39" i="169"/>
  <c r="Z39" i="171"/>
  <c r="Z39" i="172"/>
  <c r="Z39" i="173"/>
  <c r="Z39" i="174"/>
  <c r="Z39" i="175"/>
  <c r="Z39" i="176"/>
  <c r="Z39" i="177"/>
  <c r="Z39" i="178"/>
  <c r="Z39" i="179"/>
  <c r="Z39" i="180"/>
  <c r="Z39" i="181"/>
  <c r="Z39" i="182"/>
  <c r="Z39" i="183"/>
  <c r="Z39" i="184"/>
  <c r="Z39" i="185"/>
  <c r="Z39" i="186"/>
  <c r="Z39" i="187"/>
  <c r="Z39" i="188"/>
  <c r="Z39" i="189"/>
  <c r="Z39" i="190"/>
  <c r="Z39" i="191"/>
  <c r="Z39" i="192"/>
  <c r="Z39" i="193"/>
  <c r="Z39" i="194"/>
  <c r="Z39" i="195"/>
  <c r="Z39" i="196"/>
  <c r="Z39" i="197"/>
  <c r="Z39" i="198"/>
  <c r="Z39" i="200"/>
  <c r="Z39" i="201"/>
  <c r="Z39" i="202"/>
  <c r="Z39" i="203"/>
  <c r="Z39" i="204"/>
  <c r="Z39" i="205"/>
  <c r="Z39" i="206"/>
  <c r="Z39" i="207"/>
  <c r="Z39" i="208"/>
  <c r="Z39" i="209"/>
  <c r="Z39" i="210"/>
  <c r="Z39" i="211"/>
  <c r="Z39" i="212"/>
  <c r="Z39" i="213"/>
  <c r="Z39" i="214"/>
  <c r="Z39" i="215"/>
  <c r="Z39" i="216"/>
  <c r="Z39" i="217"/>
  <c r="Z39" i="218"/>
  <c r="Z39" i="221"/>
  <c r="Z39" i="222"/>
  <c r="Z39" i="223"/>
  <c r="Z39" i="224"/>
  <c r="Z39" i="225"/>
  <c r="Z39" i="226"/>
  <c r="Z39" i="227"/>
  <c r="Z39" i="228"/>
  <c r="Z39" i="229"/>
  <c r="Z39" i="230"/>
  <c r="Z39" i="231"/>
  <c r="Z39" i="233"/>
  <c r="Z39" i="234"/>
  <c r="Z39" i="235"/>
  <c r="Z39" i="236"/>
  <c r="Z39" i="237"/>
  <c r="Z39" i="238"/>
  <c r="Z39" i="239"/>
  <c r="Z39" i="240"/>
  <c r="Z39" i="241"/>
  <c r="Z39" i="242"/>
  <c r="Z39" i="243"/>
  <c r="Z39" i="244"/>
  <c r="Z39" i="245"/>
  <c r="Z39" i="246"/>
  <c r="Z39" i="247"/>
  <c r="Z39" i="248"/>
  <c r="Z39" i="249"/>
  <c r="Z39" i="250"/>
  <c r="Z39" i="252"/>
  <c r="Z39" i="253"/>
  <c r="Z39" i="254"/>
  <c r="Z39" i="255"/>
  <c r="Z39" i="256"/>
  <c r="Z39" i="257"/>
  <c r="W39" i="2"/>
  <c r="Y39" i="2" s="1"/>
  <c r="J39" i="2"/>
  <c r="W39" i="3"/>
  <c r="Y39" i="3" s="1"/>
  <c r="J39" i="3"/>
  <c r="W39" i="4"/>
  <c r="Y39" i="4" s="1"/>
  <c r="J39" i="4"/>
  <c r="W39" i="5"/>
  <c r="Y39" i="5" s="1"/>
  <c r="Z39" i="5" s="1"/>
  <c r="J39" i="5"/>
  <c r="W39" i="6"/>
  <c r="Y39" i="6" s="1"/>
  <c r="Z39" i="6" s="1"/>
  <c r="J39" i="6"/>
  <c r="W39" i="7"/>
  <c r="Y39" i="7" s="1"/>
  <c r="J39" i="7"/>
  <c r="W39" i="8"/>
  <c r="Y39" i="8" s="1"/>
  <c r="J39" i="8"/>
  <c r="W39" i="9"/>
  <c r="Y39" i="9" s="1"/>
  <c r="J39" i="9"/>
  <c r="W39" i="10"/>
  <c r="Y39" i="10" s="1"/>
  <c r="J39" i="10"/>
  <c r="W39" i="11"/>
  <c r="Y39" i="11" s="1"/>
  <c r="J39" i="11"/>
  <c r="W39" i="12"/>
  <c r="Y39" i="12" s="1"/>
  <c r="J39" i="12"/>
  <c r="W39" i="13"/>
  <c r="Y39" i="13" s="1"/>
  <c r="J39" i="13"/>
  <c r="W39" i="14"/>
  <c r="Y39" i="14" s="1"/>
  <c r="J39" i="14"/>
  <c r="W39" i="15"/>
  <c r="Y39" i="15" s="1"/>
  <c r="J39" i="15"/>
  <c r="W39" i="16"/>
  <c r="Y39" i="16" s="1"/>
  <c r="J39" i="16"/>
  <c r="W39" i="17"/>
  <c r="Y39" i="17" s="1"/>
  <c r="J39" i="17"/>
  <c r="W39" i="18"/>
  <c r="Y39" i="18" s="1"/>
  <c r="J39" i="18"/>
  <c r="W39" i="19"/>
  <c r="Y39" i="19" s="1"/>
  <c r="J39" i="19"/>
  <c r="W39" i="20"/>
  <c r="Y39" i="20" s="1"/>
  <c r="J39" i="20"/>
  <c r="W39" i="21"/>
  <c r="Y39" i="21" s="1"/>
  <c r="J39" i="21"/>
  <c r="W39" i="22"/>
  <c r="Y39" i="22" s="1"/>
  <c r="J39" i="22"/>
  <c r="W39" i="23"/>
  <c r="Y39" i="23" s="1"/>
  <c r="J39" i="23"/>
  <c r="W39" i="24"/>
  <c r="Y39" i="24" s="1"/>
  <c r="J39" i="24"/>
  <c r="W39" i="25"/>
  <c r="Y39" i="25" s="1"/>
  <c r="J39" i="25"/>
  <c r="W39" i="26"/>
  <c r="Y39" i="26" s="1"/>
  <c r="J39" i="26"/>
  <c r="W39" i="27"/>
  <c r="Y39" i="27" s="1"/>
  <c r="J39" i="27"/>
  <c r="W39" i="28"/>
  <c r="Y39" i="28" s="1"/>
  <c r="J39" i="28"/>
  <c r="W39" i="29"/>
  <c r="Y39" i="29" s="1"/>
  <c r="J39" i="29"/>
  <c r="W39" i="30"/>
  <c r="Y39" i="30" s="1"/>
  <c r="J39" i="30"/>
  <c r="W39" i="31"/>
  <c r="Y39" i="31" s="1"/>
  <c r="J39" i="31"/>
  <c r="W39" i="32"/>
  <c r="Y39" i="32" s="1"/>
  <c r="J39" i="32"/>
  <c r="W39" i="33"/>
  <c r="Y39" i="33" s="1"/>
  <c r="J39" i="33"/>
  <c r="W39" i="34"/>
  <c r="Y39" i="34" s="1"/>
  <c r="J39" i="34"/>
  <c r="W39" i="35"/>
  <c r="Y39" i="35" s="1"/>
  <c r="J39" i="35"/>
  <c r="W39" i="36"/>
  <c r="Y39" i="36" s="1"/>
  <c r="J39" i="36"/>
  <c r="W39" i="37"/>
  <c r="Y39" i="37" s="1"/>
  <c r="J39" i="37"/>
  <c r="W39" i="38"/>
  <c r="Y39" i="38" s="1"/>
  <c r="J39" i="38"/>
  <c r="W39" i="39"/>
  <c r="Y39" i="39" s="1"/>
  <c r="J39" i="39"/>
  <c r="W39" i="40"/>
  <c r="Y39" i="40" s="1"/>
  <c r="J39" i="40"/>
  <c r="W39" i="41"/>
  <c r="Y39" i="41" s="1"/>
  <c r="J39" i="41"/>
  <c r="W39" i="42"/>
  <c r="Y39" i="42" s="1"/>
  <c r="J39" i="42"/>
  <c r="W39" i="43"/>
  <c r="Y39" i="43" s="1"/>
  <c r="J39" i="43"/>
  <c r="W39" i="44"/>
  <c r="Y39" i="44" s="1"/>
  <c r="J39" i="44"/>
  <c r="W39" i="45"/>
  <c r="Y39" i="45" s="1"/>
  <c r="J39" i="45"/>
  <c r="W39" i="46"/>
  <c r="Y39" i="46" s="1"/>
  <c r="J39" i="46"/>
  <c r="W39" i="47"/>
  <c r="Y39" i="47" s="1"/>
  <c r="Z39" i="47" s="1"/>
  <c r="J39" i="47"/>
  <c r="W39" i="48"/>
  <c r="Y39" i="48" s="1"/>
  <c r="J39" i="48"/>
  <c r="W39" i="49"/>
  <c r="Y39" i="49" s="1"/>
  <c r="J39" i="49"/>
  <c r="W39" i="50"/>
  <c r="Y39" i="50" s="1"/>
  <c r="J39" i="50"/>
  <c r="W39" i="51"/>
  <c r="Y39" i="51" s="1"/>
  <c r="Z39" i="51" s="1"/>
  <c r="J39" i="51"/>
  <c r="W39" i="52"/>
  <c r="Y39" i="52" s="1"/>
  <c r="J39" i="52"/>
  <c r="W39" i="53"/>
  <c r="Y39" i="53" s="1"/>
  <c r="Z39" i="53" s="1"/>
  <c r="J39" i="53"/>
  <c r="W39" i="54"/>
  <c r="Y39" i="54" s="1"/>
  <c r="J39" i="54"/>
  <c r="W39" i="55"/>
  <c r="Y39" i="55" s="1"/>
  <c r="J39" i="55"/>
  <c r="W39" i="56"/>
  <c r="Y39" i="56" s="1"/>
  <c r="J39" i="56"/>
  <c r="W39" i="57"/>
  <c r="Y39" i="57" s="1"/>
  <c r="J39" i="57"/>
  <c r="W39" i="58"/>
  <c r="Y39" i="58" s="1"/>
  <c r="J39" i="58"/>
  <c r="W39" i="59"/>
  <c r="Y39" i="59" s="1"/>
  <c r="J39" i="59"/>
  <c r="W39" i="60"/>
  <c r="Y39" i="60" s="1"/>
  <c r="J39" i="60"/>
  <c r="W39" i="61"/>
  <c r="Y39" i="61" s="1"/>
  <c r="J39" i="61"/>
  <c r="W39" i="62"/>
  <c r="Y39" i="62" s="1"/>
  <c r="J39" i="62"/>
  <c r="W39" i="63"/>
  <c r="Y39" i="63" s="1"/>
  <c r="J39" i="63"/>
  <c r="W39" i="64"/>
  <c r="Y39" i="64" s="1"/>
  <c r="J39" i="64"/>
  <c r="W39" i="65"/>
  <c r="Y39" i="65" s="1"/>
  <c r="J39" i="65"/>
  <c r="W39" i="66"/>
  <c r="Y39" i="66" s="1"/>
  <c r="J39" i="66"/>
  <c r="W39" i="67"/>
  <c r="Y39" i="67" s="1"/>
  <c r="J39" i="67"/>
  <c r="W39" i="68"/>
  <c r="Y39" i="68" s="1"/>
  <c r="J39" i="68"/>
  <c r="W39" i="69"/>
  <c r="Y39" i="69" s="1"/>
  <c r="J39" i="69"/>
  <c r="W39" i="70"/>
  <c r="Y39" i="70" s="1"/>
  <c r="J39" i="70"/>
  <c r="W39" i="71"/>
  <c r="Y39" i="71" s="1"/>
  <c r="J39" i="71"/>
  <c r="W39" i="72"/>
  <c r="Y39" i="72" s="1"/>
  <c r="J39" i="72"/>
  <c r="W39" i="73"/>
  <c r="Y39" i="73" s="1"/>
  <c r="J39" i="73"/>
  <c r="W39" i="74"/>
  <c r="Y39" i="74" s="1"/>
  <c r="Z39" i="74" s="1"/>
  <c r="J39" i="74"/>
  <c r="W39" i="75"/>
  <c r="Y39" i="75" s="1"/>
  <c r="J39" i="75"/>
  <c r="W39" i="76"/>
  <c r="Y39" i="76" s="1"/>
  <c r="J39" i="76"/>
  <c r="W39" i="77"/>
  <c r="Y39" i="77" s="1"/>
  <c r="J39" i="77"/>
  <c r="W39" i="78"/>
  <c r="Y39" i="78" s="1"/>
  <c r="J39" i="78"/>
  <c r="W39" i="79"/>
  <c r="Y39" i="79" s="1"/>
  <c r="J39" i="79"/>
  <c r="W39" i="80"/>
  <c r="Y39" i="80" s="1"/>
  <c r="J39" i="80"/>
  <c r="W39" i="81"/>
  <c r="Y39" i="81" s="1"/>
  <c r="J39" i="81"/>
  <c r="W39" i="82"/>
  <c r="Y39" i="82" s="1"/>
  <c r="J39" i="82"/>
  <c r="W39" i="83"/>
  <c r="Y39" i="83" s="1"/>
  <c r="J39" i="83"/>
  <c r="W39" i="84"/>
  <c r="Y39" i="84" s="1"/>
  <c r="J39" i="84"/>
  <c r="W39" i="85"/>
  <c r="Y39" i="85" s="1"/>
  <c r="J39" i="85"/>
  <c r="W39" i="86"/>
  <c r="Y39" i="86" s="1"/>
  <c r="J39" i="86"/>
  <c r="W39" i="87"/>
  <c r="Y39" i="87" s="1"/>
  <c r="J39" i="87"/>
  <c r="W39" i="88"/>
  <c r="Y39" i="88" s="1"/>
  <c r="J39" i="88"/>
  <c r="W39" i="89"/>
  <c r="Y39" i="89" s="1"/>
  <c r="J39" i="89"/>
  <c r="W39" i="90"/>
  <c r="Y39" i="90" s="1"/>
  <c r="J39" i="90"/>
  <c r="W39" i="91"/>
  <c r="Y39" i="91" s="1"/>
  <c r="J39" i="91"/>
  <c r="W39" i="92"/>
  <c r="Y39" i="92" s="1"/>
  <c r="J39" i="92"/>
  <c r="W39" i="93"/>
  <c r="Y39" i="93" s="1"/>
  <c r="J39" i="93"/>
  <c r="W39" i="94"/>
  <c r="Y39" i="94" s="1"/>
  <c r="J39" i="94"/>
  <c r="W39" i="95"/>
  <c r="Y39" i="95" s="1"/>
  <c r="J39" i="95"/>
  <c r="W39" i="96"/>
  <c r="Y39" i="96" s="1"/>
  <c r="J39" i="96"/>
  <c r="W39" i="97"/>
  <c r="Y39" i="97" s="1"/>
  <c r="J39" i="97"/>
  <c r="W39" i="98"/>
  <c r="Y39" i="98" s="1"/>
  <c r="J39" i="98"/>
  <c r="W39" i="99"/>
  <c r="Y39" i="99" s="1"/>
  <c r="J39" i="99"/>
  <c r="W39" i="100"/>
  <c r="Y39" i="100" s="1"/>
  <c r="J39" i="100"/>
  <c r="W39" i="101"/>
  <c r="Y39" i="101" s="1"/>
  <c r="J39" i="101"/>
  <c r="W39" i="102"/>
  <c r="Y39" i="102" s="1"/>
  <c r="J39" i="102"/>
  <c r="W39" i="103"/>
  <c r="Y39" i="103" s="1"/>
  <c r="Z39" i="103" s="1"/>
  <c r="J39" i="103"/>
  <c r="W39" i="104"/>
  <c r="Y39" i="104" s="1"/>
  <c r="J39" i="104"/>
  <c r="W39" i="105"/>
  <c r="Y39" i="105" s="1"/>
  <c r="J39" i="105"/>
  <c r="W39" i="106"/>
  <c r="Y39" i="106" s="1"/>
  <c r="J39" i="106"/>
  <c r="W39" i="107"/>
  <c r="Y39" i="107" s="1"/>
  <c r="J39" i="107"/>
  <c r="W39" i="108"/>
  <c r="Y39" i="108" s="1"/>
  <c r="J39" i="108"/>
  <c r="W39" i="109"/>
  <c r="Y39" i="109" s="1"/>
  <c r="J39" i="109"/>
  <c r="W39" i="110"/>
  <c r="Y39" i="110" s="1"/>
  <c r="J39" i="110"/>
  <c r="W39" i="111"/>
  <c r="Y39" i="111" s="1"/>
  <c r="J39" i="111"/>
  <c r="W39" i="112"/>
  <c r="Y39" i="112" s="1"/>
  <c r="J39" i="112"/>
  <c r="W39" i="113"/>
  <c r="Y39" i="113" s="1"/>
  <c r="Z39" i="113" s="1"/>
  <c r="J39" i="113"/>
  <c r="W39" i="114"/>
  <c r="Y39" i="114" s="1"/>
  <c r="J39" i="114"/>
  <c r="W39" i="115"/>
  <c r="Y39" i="115" s="1"/>
  <c r="J39" i="115"/>
  <c r="W39" i="116"/>
  <c r="Y39" i="116" s="1"/>
  <c r="J39" i="116"/>
  <c r="W39" i="117"/>
  <c r="Y39" i="117" s="1"/>
  <c r="J39" i="117"/>
  <c r="W39" i="118"/>
  <c r="Y39" i="118" s="1"/>
  <c r="J39" i="118"/>
  <c r="W39" i="119"/>
  <c r="Y39" i="119" s="1"/>
  <c r="J39" i="119"/>
  <c r="W39" i="120"/>
  <c r="Y39" i="120" s="1"/>
  <c r="J39" i="120"/>
  <c r="W39" i="121"/>
  <c r="Y39" i="121" s="1"/>
  <c r="J39" i="121"/>
  <c r="W39" i="122"/>
  <c r="Y39" i="122" s="1"/>
  <c r="J39" i="122"/>
  <c r="W39" i="123"/>
  <c r="Y39" i="123" s="1"/>
  <c r="J39" i="123"/>
  <c r="W39" i="124"/>
  <c r="Y39" i="124" s="1"/>
  <c r="J39" i="124"/>
  <c r="W39" i="125"/>
  <c r="Y39" i="125" s="1"/>
  <c r="Z39" i="125" s="1"/>
  <c r="J39" i="125"/>
  <c r="W39" i="126"/>
  <c r="Y39" i="126" s="1"/>
  <c r="J39" i="126"/>
  <c r="W39" i="127"/>
  <c r="Y39" i="127" s="1"/>
  <c r="J39" i="127"/>
  <c r="W39" i="128"/>
  <c r="Y39" i="128" s="1"/>
  <c r="J39" i="128"/>
  <c r="W39" i="129"/>
  <c r="Y39" i="129" s="1"/>
  <c r="J39" i="129"/>
  <c r="W39" i="130"/>
  <c r="Y39" i="130" s="1"/>
  <c r="J39" i="130"/>
  <c r="W39" i="131"/>
  <c r="Y39" i="131" s="1"/>
  <c r="J39" i="131"/>
  <c r="W39" i="132"/>
  <c r="Y39" i="132" s="1"/>
  <c r="Z39" i="132" s="1"/>
  <c r="J39" i="132"/>
  <c r="W39" i="133"/>
  <c r="Y39" i="133" s="1"/>
  <c r="J39" i="133"/>
  <c r="W39" i="134"/>
  <c r="Y39" i="134" s="1"/>
  <c r="Z39" i="134" s="1"/>
  <c r="J39" i="134"/>
  <c r="W39" i="135"/>
  <c r="Y39" i="135" s="1"/>
  <c r="J39" i="135"/>
  <c r="W39" i="136"/>
  <c r="Y39" i="136" s="1"/>
  <c r="J39" i="136"/>
  <c r="W39" i="137"/>
  <c r="Y39" i="137" s="1"/>
  <c r="J39" i="137"/>
  <c r="W39" i="138"/>
  <c r="Y39" i="138" s="1"/>
  <c r="Z39" i="138" s="1"/>
  <c r="J39" i="138"/>
  <c r="W39" i="139"/>
  <c r="Y39" i="139" s="1"/>
  <c r="J39" i="139"/>
  <c r="W39" i="140"/>
  <c r="Y39" i="140" s="1"/>
  <c r="J39" i="140"/>
  <c r="W39" i="141"/>
  <c r="Y39" i="141" s="1"/>
  <c r="Z39" i="141" s="1"/>
  <c r="J39" i="141"/>
  <c r="W39" i="142"/>
  <c r="Y39" i="142" s="1"/>
  <c r="J39" i="142"/>
  <c r="W39" i="143"/>
  <c r="Y39" i="143" s="1"/>
  <c r="J39" i="143"/>
  <c r="W39" i="144"/>
  <c r="Y39" i="144" s="1"/>
  <c r="J39" i="144"/>
  <c r="W39" i="145"/>
  <c r="Y39" i="145" s="1"/>
  <c r="J39" i="145"/>
  <c r="W39" i="146"/>
  <c r="Y39" i="146" s="1"/>
  <c r="Z39" i="146" s="1"/>
  <c r="J39" i="146"/>
  <c r="W39" i="147"/>
  <c r="Y39" i="147" s="1"/>
  <c r="J39" i="147"/>
  <c r="W39" i="148"/>
  <c r="Y39" i="148" s="1"/>
  <c r="J39" i="148"/>
  <c r="W39" i="149"/>
  <c r="Y39" i="149" s="1"/>
  <c r="J39" i="149"/>
  <c r="W39" i="150"/>
  <c r="Y39" i="150" s="1"/>
  <c r="J39" i="150"/>
  <c r="W39" i="151"/>
  <c r="Y39" i="151" s="1"/>
  <c r="J39" i="151"/>
  <c r="W39" i="152"/>
  <c r="Y39" i="152" s="1"/>
  <c r="J39" i="152"/>
  <c r="W39" i="153"/>
  <c r="Y39" i="153" s="1"/>
  <c r="J39" i="153"/>
  <c r="W39" i="154"/>
  <c r="Y39" i="154" s="1"/>
  <c r="J39" i="154"/>
  <c r="W39" i="155"/>
  <c r="Y39" i="155" s="1"/>
  <c r="J39" i="155"/>
  <c r="W39" i="156"/>
  <c r="Y39" i="156" s="1"/>
  <c r="J39" i="156"/>
  <c r="W39" i="157"/>
  <c r="Y39" i="157" s="1"/>
  <c r="J39" i="157"/>
  <c r="W39" i="158"/>
  <c r="Y39" i="158" s="1"/>
  <c r="Z39" i="158" s="1"/>
  <c r="J39" i="158"/>
  <c r="W39" i="159"/>
  <c r="Y39" i="159" s="1"/>
  <c r="Z39" i="159" s="1"/>
  <c r="J39" i="159"/>
  <c r="W39" i="160"/>
  <c r="Y39" i="160" s="1"/>
  <c r="J39" i="160"/>
  <c r="W39" i="161"/>
  <c r="Y39" i="161" s="1"/>
  <c r="J39" i="161"/>
  <c r="W39" i="162"/>
  <c r="Y39" i="162" s="1"/>
  <c r="Z39" i="162" s="1"/>
  <c r="J39" i="162"/>
  <c r="W39" i="163"/>
  <c r="Y39" i="163" s="1"/>
  <c r="Z39" i="163" s="1"/>
  <c r="J39" i="163"/>
  <c r="W39" i="164"/>
  <c r="Y39" i="164" s="1"/>
  <c r="J39" i="164"/>
  <c r="W39" i="165"/>
  <c r="Y39" i="165" s="1"/>
  <c r="J39" i="165"/>
  <c r="W39" i="166"/>
  <c r="Y39" i="166" s="1"/>
  <c r="Z39" i="166" s="1"/>
  <c r="J39" i="166"/>
  <c r="W39" i="167"/>
  <c r="Y39" i="167" s="1"/>
  <c r="J39" i="167"/>
  <c r="W39" i="168"/>
  <c r="Y39" i="168" s="1"/>
  <c r="J39" i="168"/>
  <c r="W39" i="169"/>
  <c r="Y39" i="169" s="1"/>
  <c r="J39" i="169"/>
  <c r="W39" i="170"/>
  <c r="Y39" i="170" s="1"/>
  <c r="Z39" i="170" s="1"/>
  <c r="J39" i="170"/>
  <c r="W39" i="171"/>
  <c r="Y39" i="171" s="1"/>
  <c r="J39" i="171"/>
  <c r="W39" i="172"/>
  <c r="Y39" i="172" s="1"/>
  <c r="J39" i="172"/>
  <c r="W39" i="173"/>
  <c r="Y39" i="173" s="1"/>
  <c r="J39" i="173"/>
  <c r="W39" i="174"/>
  <c r="Y39" i="174" s="1"/>
  <c r="J39" i="174"/>
  <c r="W39" i="175"/>
  <c r="Y39" i="175" s="1"/>
  <c r="J39" i="175"/>
  <c r="W39" i="176"/>
  <c r="Y39" i="176" s="1"/>
  <c r="J39" i="176"/>
  <c r="W39" i="177"/>
  <c r="Y39" i="177" s="1"/>
  <c r="J39" i="177"/>
  <c r="W39" i="178"/>
  <c r="Y39" i="178" s="1"/>
  <c r="J39" i="178"/>
  <c r="W39" i="179"/>
  <c r="Y39" i="179" s="1"/>
  <c r="J39" i="179"/>
  <c r="W39" i="180"/>
  <c r="Y39" i="180" s="1"/>
  <c r="J39" i="180"/>
  <c r="W39" i="181"/>
  <c r="Y39" i="181" s="1"/>
  <c r="J39" i="181"/>
  <c r="W39" i="182"/>
  <c r="Y39" i="182" s="1"/>
  <c r="J39" i="182"/>
  <c r="W39" i="183"/>
  <c r="Y39" i="183" s="1"/>
  <c r="J39" i="183"/>
  <c r="W39" i="184"/>
  <c r="Y39" i="184" s="1"/>
  <c r="J39" i="184"/>
  <c r="W39" i="185"/>
  <c r="Y39" i="185" s="1"/>
  <c r="J39" i="185"/>
  <c r="W39" i="186"/>
  <c r="Y39" i="186" s="1"/>
  <c r="J39" i="186"/>
  <c r="W39" i="187"/>
  <c r="Y39" i="187" s="1"/>
  <c r="J39" i="187"/>
  <c r="W39" i="188"/>
  <c r="Y39" i="188" s="1"/>
  <c r="J39" i="188"/>
  <c r="W39" i="189"/>
  <c r="Y39" i="189" s="1"/>
  <c r="J39" i="189"/>
  <c r="W39" i="190"/>
  <c r="Y39" i="190" s="1"/>
  <c r="J39" i="190"/>
  <c r="W39" i="191"/>
  <c r="Y39" i="191" s="1"/>
  <c r="J39" i="191"/>
  <c r="W39" i="192"/>
  <c r="Y39" i="192" s="1"/>
  <c r="J39" i="192"/>
  <c r="W39" i="193"/>
  <c r="Y39" i="193" s="1"/>
  <c r="J39" i="193"/>
  <c r="W39" i="194"/>
  <c r="Y39" i="194" s="1"/>
  <c r="J39" i="194"/>
  <c r="W39" i="195"/>
  <c r="Y39" i="195" s="1"/>
  <c r="J39" i="195"/>
  <c r="W39" i="196"/>
  <c r="Y39" i="196" s="1"/>
  <c r="J39" i="196"/>
  <c r="W39" i="197"/>
  <c r="Y39" i="197" s="1"/>
  <c r="J39" i="197"/>
  <c r="W39" i="198"/>
  <c r="Y39" i="198" s="1"/>
  <c r="J39" i="198"/>
  <c r="W39" i="199"/>
  <c r="Y39" i="199" s="1"/>
  <c r="Z39" i="199" s="1"/>
  <c r="J39" i="199"/>
  <c r="W39" i="200"/>
  <c r="Y39" i="200" s="1"/>
  <c r="J39" i="200"/>
  <c r="W39" i="201"/>
  <c r="Y39" i="201" s="1"/>
  <c r="J39" i="201"/>
  <c r="W39" i="202"/>
  <c r="Y39" i="202" s="1"/>
  <c r="J39" i="202"/>
  <c r="W39" i="203"/>
  <c r="Y39" i="203" s="1"/>
  <c r="J39" i="203"/>
  <c r="W39" i="204"/>
  <c r="Y39" i="204" s="1"/>
  <c r="J39" i="204"/>
  <c r="W39" i="205"/>
  <c r="Y39" i="205" s="1"/>
  <c r="J39" i="205"/>
  <c r="W39" i="206"/>
  <c r="Y39" i="206" s="1"/>
  <c r="J39" i="206"/>
  <c r="W39" i="207"/>
  <c r="Y39" i="207" s="1"/>
  <c r="J39" i="207"/>
  <c r="W39" i="208"/>
  <c r="Y39" i="208" s="1"/>
  <c r="J39" i="208"/>
  <c r="W39" i="209"/>
  <c r="Y39" i="209" s="1"/>
  <c r="J39" i="209"/>
  <c r="W39" i="210"/>
  <c r="Y39" i="210" s="1"/>
  <c r="J39" i="210"/>
  <c r="W39" i="211"/>
  <c r="Y39" i="211" s="1"/>
  <c r="J39" i="211"/>
  <c r="W39" i="212"/>
  <c r="Y39" i="212" s="1"/>
  <c r="J39" i="212"/>
  <c r="W39" i="213"/>
  <c r="Y39" i="213" s="1"/>
  <c r="J39" i="213"/>
  <c r="W39" i="214"/>
  <c r="Y39" i="214" s="1"/>
  <c r="J39" i="214"/>
  <c r="W39" i="215"/>
  <c r="Y39" i="215" s="1"/>
  <c r="J39" i="215"/>
  <c r="W39" i="216"/>
  <c r="Y39" i="216" s="1"/>
  <c r="J39" i="216"/>
  <c r="W39" i="217"/>
  <c r="Y39" i="217" s="1"/>
  <c r="J39" i="217"/>
  <c r="W39" i="218"/>
  <c r="Y39" i="218" s="1"/>
  <c r="J39" i="218"/>
  <c r="W39" i="219"/>
  <c r="Y39" i="219" s="1"/>
  <c r="Z39" i="219" s="1"/>
  <c r="J39" i="219"/>
  <c r="W39" i="220"/>
  <c r="Y39" i="220" s="1"/>
  <c r="Z39" i="220" s="1"/>
  <c r="J39" i="220"/>
  <c r="W39" i="221"/>
  <c r="Y39" i="221" s="1"/>
  <c r="J39" i="221"/>
  <c r="W39" i="222"/>
  <c r="Y39" i="222" s="1"/>
  <c r="J39" i="222"/>
  <c r="W39" i="223"/>
  <c r="Y39" i="223" s="1"/>
  <c r="J39" i="223"/>
  <c r="W39" i="224"/>
  <c r="Y39" i="224" s="1"/>
  <c r="J39" i="224"/>
  <c r="W39" i="225"/>
  <c r="Y39" i="225" s="1"/>
  <c r="J39" i="225"/>
  <c r="W39" i="226"/>
  <c r="Y39" i="226" s="1"/>
  <c r="J39" i="226"/>
  <c r="W39" i="227"/>
  <c r="Y39" i="227" s="1"/>
  <c r="J39" i="227"/>
  <c r="W39" i="228"/>
  <c r="Y39" i="228" s="1"/>
  <c r="J39" i="228"/>
  <c r="W39" i="229"/>
  <c r="Y39" i="229" s="1"/>
  <c r="J39" i="229"/>
  <c r="W39" i="230"/>
  <c r="Y39" i="230" s="1"/>
  <c r="J39" i="230"/>
  <c r="W39" i="231"/>
  <c r="Y39" i="231" s="1"/>
  <c r="J39" i="231"/>
  <c r="W39" i="232"/>
  <c r="Y39" i="232" s="1"/>
  <c r="Z39" i="232" s="1"/>
  <c r="J39" i="232"/>
  <c r="W39" i="233"/>
  <c r="Y39" i="233" s="1"/>
  <c r="J39" i="233"/>
  <c r="W39" i="234"/>
  <c r="Y39" i="234" s="1"/>
  <c r="J39" i="234"/>
  <c r="W39" i="235"/>
  <c r="Y39" i="235" s="1"/>
  <c r="J39" i="235"/>
  <c r="W39" i="236"/>
  <c r="Y39" i="236" s="1"/>
  <c r="J39" i="236"/>
  <c r="W39" i="237"/>
  <c r="Y39" i="237" s="1"/>
  <c r="J39" i="237"/>
  <c r="W39" i="238"/>
  <c r="Y39" i="238" s="1"/>
  <c r="J39" i="238"/>
  <c r="W39" i="239"/>
  <c r="Y39" i="239" s="1"/>
  <c r="J39" i="239"/>
  <c r="W39" i="240"/>
  <c r="Y39" i="240" s="1"/>
  <c r="J39" i="240"/>
  <c r="W39" i="241"/>
  <c r="Y39" i="241" s="1"/>
  <c r="J39" i="241"/>
  <c r="W39" i="242"/>
  <c r="Y39" i="242" s="1"/>
  <c r="J39" i="242"/>
  <c r="W39" i="243"/>
  <c r="Y39" i="243" s="1"/>
  <c r="J39" i="243"/>
  <c r="W39" i="244"/>
  <c r="Y39" i="244" s="1"/>
  <c r="J39" i="244"/>
  <c r="W39" i="245"/>
  <c r="Y39" i="245" s="1"/>
  <c r="J39" i="245"/>
  <c r="W39" i="246"/>
  <c r="Y39" i="246" s="1"/>
  <c r="J39" i="246"/>
  <c r="W39" i="247"/>
  <c r="Y39" i="247" s="1"/>
  <c r="J39" i="247"/>
  <c r="W39" i="248"/>
  <c r="Y39" i="248" s="1"/>
  <c r="J39" i="248"/>
  <c r="W39" i="249"/>
  <c r="Y39" i="249" s="1"/>
  <c r="J39" i="249"/>
  <c r="W39" i="250"/>
  <c r="Y39" i="250" s="1"/>
  <c r="J39" i="250"/>
  <c r="W39" i="251"/>
  <c r="Y39" i="251" s="1"/>
  <c r="Z39" i="251" s="1"/>
  <c r="J39" i="251"/>
  <c r="W39" i="252"/>
  <c r="Y39" i="252" s="1"/>
  <c r="J39" i="252"/>
  <c r="W39" i="253"/>
  <c r="Y39" i="253" s="1"/>
  <c r="J39" i="253"/>
  <c r="W39" i="254"/>
  <c r="Y39" i="254" s="1"/>
  <c r="J39" i="254"/>
  <c r="W39" i="255"/>
  <c r="Y39" i="255" s="1"/>
  <c r="J39" i="255"/>
  <c r="W39" i="256"/>
  <c r="Y39" i="256" s="1"/>
  <c r="J39" i="256"/>
  <c r="W39" i="257"/>
  <c r="Y39" i="257" s="1"/>
  <c r="J39" i="257"/>
  <c r="W39" i="258"/>
  <c r="Y39" i="258" s="1"/>
  <c r="Z39" i="258" s="1"/>
  <c r="J39" i="258"/>
  <c r="W39" i="1"/>
  <c r="Y39" i="1" s="1"/>
  <c r="Z39" i="1" s="1"/>
  <c r="J39" i="1"/>
  <c r="AA38" i="2"/>
  <c r="AA40" i="2" s="1"/>
  <c r="Y38" i="2"/>
  <c r="Y40" i="2" s="1"/>
  <c r="X38" i="2"/>
  <c r="W38" i="2"/>
  <c r="V38" i="2"/>
  <c r="U38" i="2"/>
  <c r="T38" i="2"/>
  <c r="S38" i="2"/>
  <c r="R38" i="2"/>
  <c r="Q38" i="2"/>
  <c r="P38" i="2"/>
  <c r="O38" i="2"/>
  <c r="N38" i="2"/>
  <c r="M38" i="2"/>
  <c r="L38" i="2"/>
  <c r="K38" i="2"/>
  <c r="J38" i="2"/>
  <c r="I38" i="2"/>
  <c r="H38" i="2"/>
  <c r="G38" i="2"/>
  <c r="G40" i="2" s="1"/>
  <c r="H39" i="2" s="1"/>
  <c r="H40" i="2" s="1"/>
  <c r="I39" i="2" s="1"/>
  <c r="I40" i="2" s="1"/>
  <c r="F38" i="2"/>
  <c r="F40" i="2" s="1"/>
  <c r="E38" i="2"/>
  <c r="E40" i="2" s="1"/>
  <c r="D38" i="2"/>
  <c r="D40" i="2" s="1"/>
  <c r="C38" i="2"/>
  <c r="C40" i="2" s="1"/>
  <c r="AA38" i="3"/>
  <c r="AA40" i="3" s="1"/>
  <c r="Y38" i="3"/>
  <c r="Y40" i="3" s="1"/>
  <c r="X38" i="3"/>
  <c r="X40" i="3" s="1"/>
  <c r="Z40" i="3" s="1"/>
  <c r="W38" i="3"/>
  <c r="V38" i="3"/>
  <c r="U38" i="3"/>
  <c r="T38" i="3"/>
  <c r="S38" i="3"/>
  <c r="R38" i="3"/>
  <c r="Q38" i="3"/>
  <c r="P38" i="3"/>
  <c r="O38" i="3"/>
  <c r="N38" i="3"/>
  <c r="M38" i="3"/>
  <c r="L38" i="3"/>
  <c r="K38" i="3"/>
  <c r="J38" i="3"/>
  <c r="I38" i="3"/>
  <c r="H38" i="3"/>
  <c r="G38" i="3"/>
  <c r="G40" i="3" s="1"/>
  <c r="H39" i="3" s="1"/>
  <c r="H40" i="3" s="1"/>
  <c r="I39" i="3" s="1"/>
  <c r="I40" i="3" s="1"/>
  <c r="F38" i="3"/>
  <c r="F40" i="3" s="1"/>
  <c r="E38" i="3"/>
  <c r="E40" i="3" s="1"/>
  <c r="D38" i="3"/>
  <c r="D40" i="3" s="1"/>
  <c r="C38" i="3"/>
  <c r="C40" i="3" s="1"/>
  <c r="AA38" i="4"/>
  <c r="AA40" i="4" s="1"/>
  <c r="Y38" i="4"/>
  <c r="Y40" i="4" s="1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G40" i="4" s="1"/>
  <c r="H39" i="4" s="1"/>
  <c r="H40" i="4" s="1"/>
  <c r="I39" i="4" s="1"/>
  <c r="I40" i="4" s="1"/>
  <c r="F38" i="4"/>
  <c r="F40" i="4" s="1"/>
  <c r="E38" i="4"/>
  <c r="E40" i="4" s="1"/>
  <c r="D38" i="4"/>
  <c r="D40" i="4" s="1"/>
  <c r="C38" i="4"/>
  <c r="C40" i="4" s="1"/>
  <c r="AA38" i="5"/>
  <c r="AA40" i="5" s="1"/>
  <c r="Y38" i="5"/>
  <c r="Y40" i="5" s="1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G40" i="5" s="1"/>
  <c r="H39" i="5" s="1"/>
  <c r="H40" i="5" s="1"/>
  <c r="I39" i="5" s="1"/>
  <c r="I40" i="5" s="1"/>
  <c r="F38" i="5"/>
  <c r="F40" i="5" s="1"/>
  <c r="E38" i="5"/>
  <c r="E40" i="5" s="1"/>
  <c r="D38" i="5"/>
  <c r="D40" i="5" s="1"/>
  <c r="C38" i="5"/>
  <c r="C40" i="5" s="1"/>
  <c r="AA38" i="6"/>
  <c r="AA40" i="6" s="1"/>
  <c r="Y38" i="6"/>
  <c r="Y40" i="6" s="1"/>
  <c r="X38" i="6"/>
  <c r="W38" i="6"/>
  <c r="V38" i="6"/>
  <c r="U38" i="6"/>
  <c r="T38" i="6"/>
  <c r="S38" i="6"/>
  <c r="R38" i="6"/>
  <c r="Q38" i="6"/>
  <c r="P38" i="6"/>
  <c r="O38" i="6"/>
  <c r="N38" i="6"/>
  <c r="M38" i="6"/>
  <c r="L38" i="6"/>
  <c r="K38" i="6"/>
  <c r="J38" i="6"/>
  <c r="I38" i="6"/>
  <c r="H38" i="6"/>
  <c r="G38" i="6"/>
  <c r="G40" i="6" s="1"/>
  <c r="H39" i="6" s="1"/>
  <c r="H40" i="6" s="1"/>
  <c r="I39" i="6" s="1"/>
  <c r="I40" i="6" s="1"/>
  <c r="F38" i="6"/>
  <c r="F40" i="6" s="1"/>
  <c r="E38" i="6"/>
  <c r="E40" i="6" s="1"/>
  <c r="D38" i="6"/>
  <c r="D40" i="6" s="1"/>
  <c r="C38" i="6"/>
  <c r="C40" i="6" s="1"/>
  <c r="AA38" i="7"/>
  <c r="AA40" i="7" s="1"/>
  <c r="Y38" i="7"/>
  <c r="Y40" i="7" s="1"/>
  <c r="X38" i="7"/>
  <c r="W38" i="7"/>
  <c r="V38" i="7"/>
  <c r="U38" i="7"/>
  <c r="T38" i="7"/>
  <c r="S38" i="7"/>
  <c r="R38" i="7"/>
  <c r="Q38" i="7"/>
  <c r="P38" i="7"/>
  <c r="O38" i="7"/>
  <c r="N38" i="7"/>
  <c r="M38" i="7"/>
  <c r="L38" i="7"/>
  <c r="K38" i="7"/>
  <c r="J38" i="7"/>
  <c r="I38" i="7"/>
  <c r="H38" i="7"/>
  <c r="G38" i="7"/>
  <c r="G40" i="7" s="1"/>
  <c r="H39" i="7" s="1"/>
  <c r="H40" i="7" s="1"/>
  <c r="I39" i="7" s="1"/>
  <c r="I40" i="7" s="1"/>
  <c r="F38" i="7"/>
  <c r="F40" i="7" s="1"/>
  <c r="E38" i="7"/>
  <c r="E40" i="7" s="1"/>
  <c r="D38" i="7"/>
  <c r="D40" i="7" s="1"/>
  <c r="C38" i="7"/>
  <c r="C40" i="7" s="1"/>
  <c r="AA38" i="8"/>
  <c r="AA40" i="8" s="1"/>
  <c r="Y38" i="8"/>
  <c r="Y40" i="8" s="1"/>
  <c r="X38" i="8"/>
  <c r="W38" i="8"/>
  <c r="V38" i="8"/>
  <c r="U38" i="8"/>
  <c r="T38" i="8"/>
  <c r="S38" i="8"/>
  <c r="R38" i="8"/>
  <c r="Q38" i="8"/>
  <c r="P38" i="8"/>
  <c r="O38" i="8"/>
  <c r="N38" i="8"/>
  <c r="M38" i="8"/>
  <c r="L38" i="8"/>
  <c r="K38" i="8"/>
  <c r="J38" i="8"/>
  <c r="I38" i="8"/>
  <c r="H38" i="8"/>
  <c r="G38" i="8"/>
  <c r="G40" i="8" s="1"/>
  <c r="H39" i="8" s="1"/>
  <c r="H40" i="8" s="1"/>
  <c r="I39" i="8" s="1"/>
  <c r="I40" i="8" s="1"/>
  <c r="F38" i="8"/>
  <c r="F40" i="8" s="1"/>
  <c r="E38" i="8"/>
  <c r="E40" i="8" s="1"/>
  <c r="D38" i="8"/>
  <c r="D40" i="8" s="1"/>
  <c r="C38" i="8"/>
  <c r="C40" i="8" s="1"/>
  <c r="AA38" i="9"/>
  <c r="AA40" i="9" s="1"/>
  <c r="Y38" i="9"/>
  <c r="Y40" i="9" s="1"/>
  <c r="X38" i="9"/>
  <c r="W38" i="9"/>
  <c r="V38" i="9"/>
  <c r="U38" i="9"/>
  <c r="T38" i="9"/>
  <c r="S38" i="9"/>
  <c r="R38" i="9"/>
  <c r="Q38" i="9"/>
  <c r="P38" i="9"/>
  <c r="O38" i="9"/>
  <c r="N38" i="9"/>
  <c r="M38" i="9"/>
  <c r="L38" i="9"/>
  <c r="K38" i="9"/>
  <c r="J38" i="9"/>
  <c r="I38" i="9"/>
  <c r="H38" i="9"/>
  <c r="G38" i="9"/>
  <c r="G40" i="9" s="1"/>
  <c r="H39" i="9" s="1"/>
  <c r="H40" i="9" s="1"/>
  <c r="I39" i="9" s="1"/>
  <c r="I40" i="9" s="1"/>
  <c r="F38" i="9"/>
  <c r="F40" i="9" s="1"/>
  <c r="E38" i="9"/>
  <c r="E40" i="9" s="1"/>
  <c r="D38" i="9"/>
  <c r="D40" i="9" s="1"/>
  <c r="C38" i="9"/>
  <c r="C40" i="9" s="1"/>
  <c r="AA38" i="10"/>
  <c r="AA40" i="10" s="1"/>
  <c r="Y38" i="10"/>
  <c r="Y40" i="10" s="1"/>
  <c r="X38" i="10"/>
  <c r="W38" i="10"/>
  <c r="V38" i="10"/>
  <c r="U38" i="10"/>
  <c r="T38" i="10"/>
  <c r="S38" i="10"/>
  <c r="R38" i="10"/>
  <c r="Q38" i="10"/>
  <c r="P38" i="10"/>
  <c r="O38" i="10"/>
  <c r="N38" i="10"/>
  <c r="M38" i="10"/>
  <c r="L38" i="10"/>
  <c r="K38" i="10"/>
  <c r="J38" i="10"/>
  <c r="I38" i="10"/>
  <c r="H38" i="10"/>
  <c r="G38" i="10"/>
  <c r="G40" i="10" s="1"/>
  <c r="H39" i="10" s="1"/>
  <c r="H40" i="10" s="1"/>
  <c r="I39" i="10" s="1"/>
  <c r="I40" i="10" s="1"/>
  <c r="F38" i="10"/>
  <c r="F40" i="10" s="1"/>
  <c r="E38" i="10"/>
  <c r="E40" i="10" s="1"/>
  <c r="D38" i="10"/>
  <c r="D40" i="10" s="1"/>
  <c r="C38" i="10"/>
  <c r="C40" i="10" s="1"/>
  <c r="AA38" i="11"/>
  <c r="AA40" i="11" s="1"/>
  <c r="G38" i="187"/>
  <c r="G40" i="187" s="1"/>
  <c r="H39" i="187" s="1"/>
  <c r="H40" i="187" s="1"/>
  <c r="I39" i="187" s="1"/>
  <c r="I40" i="187" s="1"/>
  <c r="J40" i="187" s="1"/>
  <c r="F38" i="187"/>
  <c r="F40" i="187" s="1"/>
  <c r="E38" i="187"/>
  <c r="E40" i="187" s="1"/>
  <c r="D38" i="187"/>
  <c r="D40" i="187" s="1"/>
  <c r="C38" i="187"/>
  <c r="C40" i="187" s="1"/>
  <c r="AA38" i="188"/>
  <c r="AA40" i="188" s="1"/>
  <c r="Y38" i="188"/>
  <c r="Y40" i="188" s="1"/>
  <c r="X38" i="188"/>
  <c r="W38" i="188"/>
  <c r="V38" i="188"/>
  <c r="U38" i="188"/>
  <c r="T38" i="188"/>
  <c r="S38" i="188"/>
  <c r="R38" i="188"/>
  <c r="Q38" i="188"/>
  <c r="P38" i="188"/>
  <c r="O38" i="188"/>
  <c r="N38" i="188"/>
  <c r="M38" i="188"/>
  <c r="L38" i="188"/>
  <c r="K38" i="188"/>
  <c r="J38" i="188"/>
  <c r="I38" i="188"/>
  <c r="H38" i="188"/>
  <c r="G38" i="188"/>
  <c r="G40" i="188" s="1"/>
  <c r="H39" i="188" s="1"/>
  <c r="H40" i="188" s="1"/>
  <c r="I39" i="188" s="1"/>
  <c r="I40" i="188" s="1"/>
  <c r="F38" i="188"/>
  <c r="F40" i="188" s="1"/>
  <c r="E38" i="188"/>
  <c r="E40" i="188" s="1"/>
  <c r="D38" i="188"/>
  <c r="D40" i="188" s="1"/>
  <c r="C38" i="188"/>
  <c r="C40" i="188" s="1"/>
  <c r="AA38" i="189"/>
  <c r="AA40" i="189" s="1"/>
  <c r="Y38" i="189"/>
  <c r="Y40" i="189" s="1"/>
  <c r="X38" i="189"/>
  <c r="W38" i="189"/>
  <c r="V38" i="189"/>
  <c r="U38" i="189"/>
  <c r="T38" i="189"/>
  <c r="S38" i="189"/>
  <c r="R38" i="189"/>
  <c r="Q38" i="189"/>
  <c r="P38" i="189"/>
  <c r="O38" i="189"/>
  <c r="N38" i="189"/>
  <c r="M38" i="189"/>
  <c r="L38" i="189"/>
  <c r="K38" i="189"/>
  <c r="J38" i="189"/>
  <c r="I38" i="189"/>
  <c r="H38" i="189"/>
  <c r="G38" i="189"/>
  <c r="G40" i="189" s="1"/>
  <c r="H39" i="189" s="1"/>
  <c r="H40" i="189" s="1"/>
  <c r="I39" i="189" s="1"/>
  <c r="I40" i="189" s="1"/>
  <c r="F38" i="189"/>
  <c r="F40" i="189" s="1"/>
  <c r="E38" i="189"/>
  <c r="E40" i="189" s="1"/>
  <c r="D38" i="189"/>
  <c r="D40" i="189" s="1"/>
  <c r="C38" i="189"/>
  <c r="C40" i="189" s="1"/>
  <c r="AA38" i="190"/>
  <c r="AA40" i="190" s="1"/>
  <c r="Y38" i="190"/>
  <c r="Y40" i="190" s="1"/>
  <c r="X38" i="190"/>
  <c r="W38" i="190"/>
  <c r="V38" i="190"/>
  <c r="U38" i="190"/>
  <c r="T38" i="190"/>
  <c r="S38" i="190"/>
  <c r="R38" i="190"/>
  <c r="Q38" i="190"/>
  <c r="P38" i="190"/>
  <c r="O38" i="190"/>
  <c r="N38" i="190"/>
  <c r="M38" i="190"/>
  <c r="L38" i="190"/>
  <c r="K38" i="190"/>
  <c r="J38" i="190"/>
  <c r="I38" i="190"/>
  <c r="H38" i="190"/>
  <c r="G38" i="190"/>
  <c r="G40" i="190" s="1"/>
  <c r="H39" i="190" s="1"/>
  <c r="H40" i="190" s="1"/>
  <c r="I39" i="190" s="1"/>
  <c r="I40" i="190" s="1"/>
  <c r="F38" i="190"/>
  <c r="F40" i="190" s="1"/>
  <c r="E38" i="190"/>
  <c r="E40" i="190" s="1"/>
  <c r="D38" i="190"/>
  <c r="D40" i="190" s="1"/>
  <c r="C38" i="190"/>
  <c r="C40" i="190" s="1"/>
  <c r="AA38" i="191"/>
  <c r="AA40" i="191" s="1"/>
  <c r="Y38" i="191"/>
  <c r="Y40" i="191" s="1"/>
  <c r="X38" i="191"/>
  <c r="W38" i="191"/>
  <c r="V38" i="191"/>
  <c r="U38" i="191"/>
  <c r="T38" i="191"/>
  <c r="S38" i="191"/>
  <c r="R38" i="191"/>
  <c r="Q38" i="191"/>
  <c r="P38" i="191"/>
  <c r="O38" i="191"/>
  <c r="N38" i="191"/>
  <c r="M38" i="191"/>
  <c r="L38" i="191"/>
  <c r="K38" i="191"/>
  <c r="J38" i="191"/>
  <c r="I38" i="191"/>
  <c r="H38" i="191"/>
  <c r="G38" i="191"/>
  <c r="G40" i="191" s="1"/>
  <c r="H39" i="191" s="1"/>
  <c r="H40" i="191" s="1"/>
  <c r="I39" i="191" s="1"/>
  <c r="I40" i="191" s="1"/>
  <c r="J40" i="191" s="1"/>
  <c r="F38" i="191"/>
  <c r="F40" i="191" s="1"/>
  <c r="E38" i="191"/>
  <c r="E40" i="191" s="1"/>
  <c r="D38" i="191"/>
  <c r="D40" i="191" s="1"/>
  <c r="C38" i="191"/>
  <c r="C40" i="191" s="1"/>
  <c r="AA38" i="192"/>
  <c r="AA40" i="192" s="1"/>
  <c r="Y38" i="192"/>
  <c r="Y40" i="192" s="1"/>
  <c r="X38" i="192"/>
  <c r="W38" i="192"/>
  <c r="V38" i="192"/>
  <c r="U38" i="192"/>
  <c r="T38" i="192"/>
  <c r="S38" i="192"/>
  <c r="R38" i="192"/>
  <c r="Q38" i="192"/>
  <c r="P38" i="192"/>
  <c r="O38" i="192"/>
  <c r="N38" i="192"/>
  <c r="M38" i="192"/>
  <c r="L38" i="192"/>
  <c r="K38" i="192"/>
  <c r="J38" i="192"/>
  <c r="I38" i="192"/>
  <c r="H38" i="192"/>
  <c r="G38" i="192"/>
  <c r="G40" i="192" s="1"/>
  <c r="H39" i="192" s="1"/>
  <c r="H40" i="192" s="1"/>
  <c r="I39" i="192" s="1"/>
  <c r="I40" i="192" s="1"/>
  <c r="F38" i="192"/>
  <c r="F40" i="192" s="1"/>
  <c r="E38" i="192"/>
  <c r="E40" i="192" s="1"/>
  <c r="D38" i="192"/>
  <c r="D40" i="192" s="1"/>
  <c r="C38" i="192"/>
  <c r="C40" i="192" s="1"/>
  <c r="AA38" i="193"/>
  <c r="AA40" i="193" s="1"/>
  <c r="Y38" i="193"/>
  <c r="Y40" i="193" s="1"/>
  <c r="X38" i="193"/>
  <c r="W38" i="193"/>
  <c r="V38" i="193"/>
  <c r="U38" i="193"/>
  <c r="T38" i="193"/>
  <c r="S38" i="193"/>
  <c r="R38" i="193"/>
  <c r="Q38" i="193"/>
  <c r="P38" i="193"/>
  <c r="O38" i="193"/>
  <c r="N38" i="193"/>
  <c r="M38" i="193"/>
  <c r="L38" i="193"/>
  <c r="K38" i="193"/>
  <c r="J38" i="193"/>
  <c r="I38" i="193"/>
  <c r="H38" i="193"/>
  <c r="G38" i="193"/>
  <c r="G40" i="193" s="1"/>
  <c r="H39" i="193" s="1"/>
  <c r="H40" i="193" s="1"/>
  <c r="I39" i="193" s="1"/>
  <c r="I40" i="193" s="1"/>
  <c r="J40" i="193" s="1"/>
  <c r="F38" i="193"/>
  <c r="F40" i="193" s="1"/>
  <c r="E38" i="193"/>
  <c r="E40" i="193" s="1"/>
  <c r="D38" i="193"/>
  <c r="D40" i="193" s="1"/>
  <c r="C38" i="193"/>
  <c r="C40" i="193" s="1"/>
  <c r="AA38" i="194"/>
  <c r="AA40" i="194" s="1"/>
  <c r="Y38" i="194"/>
  <c r="Y40" i="194" s="1"/>
  <c r="X38" i="194"/>
  <c r="W38" i="194"/>
  <c r="V38" i="194"/>
  <c r="U38" i="194"/>
  <c r="T38" i="194"/>
  <c r="S38" i="194"/>
  <c r="R38" i="194"/>
  <c r="Q38" i="194"/>
  <c r="P38" i="194"/>
  <c r="O38" i="194"/>
  <c r="N38" i="194"/>
  <c r="M38" i="194"/>
  <c r="L38" i="194"/>
  <c r="K38" i="194"/>
  <c r="J38" i="194"/>
  <c r="I38" i="194"/>
  <c r="H38" i="194"/>
  <c r="G38" i="194"/>
  <c r="G40" i="194" s="1"/>
  <c r="H39" i="194" s="1"/>
  <c r="H40" i="194" s="1"/>
  <c r="I39" i="194" s="1"/>
  <c r="I40" i="194" s="1"/>
  <c r="J40" i="194" s="1"/>
  <c r="F38" i="194"/>
  <c r="F40" i="194" s="1"/>
  <c r="E38" i="194"/>
  <c r="E40" i="194" s="1"/>
  <c r="D38" i="194"/>
  <c r="D40" i="194" s="1"/>
  <c r="C38" i="194"/>
  <c r="C40" i="194" s="1"/>
  <c r="AA38" i="195"/>
  <c r="AA40" i="195" s="1"/>
  <c r="Y38" i="195"/>
  <c r="Y40" i="195" s="1"/>
  <c r="X38" i="195"/>
  <c r="W38" i="195"/>
  <c r="V38" i="195"/>
  <c r="U38" i="195"/>
  <c r="T38" i="195"/>
  <c r="S38" i="195"/>
  <c r="R38" i="195"/>
  <c r="Q38" i="195"/>
  <c r="P38" i="195"/>
  <c r="O38" i="195"/>
  <c r="N38" i="195"/>
  <c r="M38" i="195"/>
  <c r="L38" i="195"/>
  <c r="K38" i="195"/>
  <c r="J38" i="195"/>
  <c r="I38" i="195"/>
  <c r="H38" i="195"/>
  <c r="G38" i="195"/>
  <c r="G40" i="195" s="1"/>
  <c r="H39" i="195" s="1"/>
  <c r="H40" i="195" s="1"/>
  <c r="I39" i="195" s="1"/>
  <c r="I40" i="195" s="1"/>
  <c r="J40" i="195" s="1"/>
  <c r="F38" i="195"/>
  <c r="F40" i="195" s="1"/>
  <c r="E38" i="195"/>
  <c r="E40" i="195" s="1"/>
  <c r="D38" i="195"/>
  <c r="D40" i="195" s="1"/>
  <c r="C38" i="195"/>
  <c r="C40" i="195" s="1"/>
  <c r="AA38" i="196"/>
  <c r="AA40" i="196" s="1"/>
  <c r="Y38" i="196"/>
  <c r="Y40" i="196" s="1"/>
  <c r="X38" i="196"/>
  <c r="W38" i="196"/>
  <c r="V38" i="196"/>
  <c r="U38" i="196"/>
  <c r="T38" i="196"/>
  <c r="S38" i="196"/>
  <c r="R38" i="196"/>
  <c r="Q38" i="196"/>
  <c r="P38" i="196"/>
  <c r="O38" i="196"/>
  <c r="N38" i="196"/>
  <c r="M38" i="196"/>
  <c r="L38" i="196"/>
  <c r="K38" i="196"/>
  <c r="J38" i="196"/>
  <c r="I38" i="196"/>
  <c r="H38" i="196"/>
  <c r="G38" i="196"/>
  <c r="G40" i="196" s="1"/>
  <c r="H39" i="196" s="1"/>
  <c r="H40" i="196" s="1"/>
  <c r="I39" i="196" s="1"/>
  <c r="I40" i="196" s="1"/>
  <c r="F38" i="196"/>
  <c r="F40" i="196" s="1"/>
  <c r="E38" i="196"/>
  <c r="E40" i="196" s="1"/>
  <c r="D38" i="196"/>
  <c r="D40" i="196" s="1"/>
  <c r="C38" i="196"/>
  <c r="C40" i="196" s="1"/>
  <c r="AA38" i="197"/>
  <c r="AA40" i="197" s="1"/>
  <c r="Y38" i="197"/>
  <c r="Y40" i="197" s="1"/>
  <c r="X38" i="197"/>
  <c r="W38" i="197"/>
  <c r="V38" i="197"/>
  <c r="U38" i="197"/>
  <c r="T38" i="197"/>
  <c r="S38" i="197"/>
  <c r="R38" i="197"/>
  <c r="Q38" i="197"/>
  <c r="P38" i="197"/>
  <c r="O38" i="197"/>
  <c r="N38" i="197"/>
  <c r="M38" i="197"/>
  <c r="L38" i="197"/>
  <c r="K38" i="197"/>
  <c r="J38" i="197"/>
  <c r="I38" i="197"/>
  <c r="H38" i="197"/>
  <c r="G38" i="197"/>
  <c r="G40" i="197" s="1"/>
  <c r="H39" i="197" s="1"/>
  <c r="H40" i="197" s="1"/>
  <c r="I39" i="197" s="1"/>
  <c r="I40" i="197" s="1"/>
  <c r="F38" i="197"/>
  <c r="F40" i="197" s="1"/>
  <c r="E38" i="197"/>
  <c r="E40" i="197" s="1"/>
  <c r="D38" i="197"/>
  <c r="D40" i="197" s="1"/>
  <c r="C38" i="197"/>
  <c r="C40" i="197" s="1"/>
  <c r="AA38" i="198"/>
  <c r="AA40" i="198" s="1"/>
  <c r="Y38" i="198"/>
  <c r="Y40" i="198" s="1"/>
  <c r="X38" i="198"/>
  <c r="X40" i="198" s="1"/>
  <c r="Z40" i="198" s="1"/>
  <c r="W38" i="198"/>
  <c r="V38" i="198"/>
  <c r="U38" i="198"/>
  <c r="T38" i="198"/>
  <c r="S38" i="198"/>
  <c r="R38" i="198"/>
  <c r="Q38" i="198"/>
  <c r="P38" i="198"/>
  <c r="O38" i="198"/>
  <c r="N38" i="198"/>
  <c r="M38" i="198"/>
  <c r="L38" i="198"/>
  <c r="K38" i="198"/>
  <c r="J38" i="198"/>
  <c r="I38" i="198"/>
  <c r="H38" i="198"/>
  <c r="G38" i="198"/>
  <c r="G40" i="198" s="1"/>
  <c r="H39" i="198" s="1"/>
  <c r="H40" i="198" s="1"/>
  <c r="I39" i="198" s="1"/>
  <c r="I40" i="198" s="1"/>
  <c r="F38" i="198"/>
  <c r="F40" i="198" s="1"/>
  <c r="E38" i="198"/>
  <c r="E40" i="198" s="1"/>
  <c r="D38" i="198"/>
  <c r="D40" i="198" s="1"/>
  <c r="C38" i="198"/>
  <c r="C40" i="198" s="1"/>
  <c r="AA38" i="199"/>
  <c r="AA40" i="199" s="1"/>
  <c r="Y38" i="199"/>
  <c r="Y40" i="199" s="1"/>
  <c r="X38" i="199"/>
  <c r="W38" i="199"/>
  <c r="V38" i="199"/>
  <c r="U38" i="199"/>
  <c r="T38" i="199"/>
  <c r="S38" i="199"/>
  <c r="R38" i="199"/>
  <c r="Q38" i="199"/>
  <c r="P38" i="199"/>
  <c r="O38" i="199"/>
  <c r="N38" i="199"/>
  <c r="M38" i="199"/>
  <c r="L38" i="199"/>
  <c r="K38" i="199"/>
  <c r="J38" i="199"/>
  <c r="I38" i="199"/>
  <c r="H38" i="199"/>
  <c r="G38" i="199"/>
  <c r="G40" i="199" s="1"/>
  <c r="H39" i="199" s="1"/>
  <c r="H40" i="199" s="1"/>
  <c r="I39" i="199" s="1"/>
  <c r="I40" i="199" s="1"/>
  <c r="F38" i="199"/>
  <c r="F40" i="199" s="1"/>
  <c r="E38" i="199"/>
  <c r="E40" i="199" s="1"/>
  <c r="D38" i="199"/>
  <c r="D40" i="199" s="1"/>
  <c r="C38" i="199"/>
  <c r="C40" i="199" s="1"/>
  <c r="AA38" i="200"/>
  <c r="AA40" i="200" s="1"/>
  <c r="Y38" i="200"/>
  <c r="Y40" i="200" s="1"/>
  <c r="X38" i="200"/>
  <c r="W38" i="200"/>
  <c r="V38" i="200"/>
  <c r="U38" i="200"/>
  <c r="T38" i="200"/>
  <c r="S38" i="200"/>
  <c r="R38" i="200"/>
  <c r="Q38" i="200"/>
  <c r="P38" i="200"/>
  <c r="O38" i="200"/>
  <c r="N38" i="200"/>
  <c r="M38" i="200"/>
  <c r="L38" i="200"/>
  <c r="K38" i="200"/>
  <c r="J38" i="200"/>
  <c r="I38" i="200"/>
  <c r="H38" i="200"/>
  <c r="G38" i="200"/>
  <c r="G40" i="200" s="1"/>
  <c r="H39" i="200" s="1"/>
  <c r="H40" i="200" s="1"/>
  <c r="I39" i="200" s="1"/>
  <c r="I40" i="200" s="1"/>
  <c r="F38" i="200"/>
  <c r="F40" i="200" s="1"/>
  <c r="E38" i="200"/>
  <c r="E40" i="200" s="1"/>
  <c r="D38" i="200"/>
  <c r="D40" i="200" s="1"/>
  <c r="C38" i="200"/>
  <c r="C40" i="200" s="1"/>
  <c r="AA38" i="201"/>
  <c r="AA40" i="201" s="1"/>
  <c r="Y38" i="201"/>
  <c r="Y40" i="201" s="1"/>
  <c r="X38" i="201"/>
  <c r="W38" i="201"/>
  <c r="V38" i="201"/>
  <c r="U38" i="201"/>
  <c r="T38" i="201"/>
  <c r="S38" i="201"/>
  <c r="R38" i="201"/>
  <c r="Q38" i="201"/>
  <c r="P38" i="201"/>
  <c r="O38" i="201"/>
  <c r="N38" i="201"/>
  <c r="M38" i="201"/>
  <c r="L38" i="201"/>
  <c r="K38" i="201"/>
  <c r="J38" i="201"/>
  <c r="I38" i="201"/>
  <c r="H38" i="201"/>
  <c r="G38" i="201"/>
  <c r="G40" i="201" s="1"/>
  <c r="H39" i="201" s="1"/>
  <c r="H40" i="201" s="1"/>
  <c r="I39" i="201" s="1"/>
  <c r="I40" i="201" s="1"/>
  <c r="F38" i="201"/>
  <c r="F40" i="201" s="1"/>
  <c r="E38" i="201"/>
  <c r="E40" i="201" s="1"/>
  <c r="D38" i="201"/>
  <c r="D40" i="201" s="1"/>
  <c r="C38" i="201"/>
  <c r="C40" i="201" s="1"/>
  <c r="AA38" i="202"/>
  <c r="AA40" i="202" s="1"/>
  <c r="Y38" i="202"/>
  <c r="Y40" i="202" s="1"/>
  <c r="X38" i="202"/>
  <c r="W38" i="202"/>
  <c r="V38" i="202"/>
  <c r="U38" i="202"/>
  <c r="T38" i="202"/>
  <c r="S38" i="202"/>
  <c r="R38" i="202"/>
  <c r="Q38" i="202"/>
  <c r="P38" i="202"/>
  <c r="O38" i="202"/>
  <c r="N38" i="202"/>
  <c r="M38" i="202"/>
  <c r="L38" i="202"/>
  <c r="K38" i="202"/>
  <c r="J38" i="202"/>
  <c r="I38" i="202"/>
  <c r="H38" i="202"/>
  <c r="G38" i="202"/>
  <c r="G40" i="202" s="1"/>
  <c r="H39" i="202" s="1"/>
  <c r="H40" i="202" s="1"/>
  <c r="I39" i="202" s="1"/>
  <c r="I40" i="202" s="1"/>
  <c r="J40" i="202" s="1"/>
  <c r="F38" i="202"/>
  <c r="F40" i="202" s="1"/>
  <c r="E38" i="202"/>
  <c r="E40" i="202" s="1"/>
  <c r="D38" i="202"/>
  <c r="D40" i="202" s="1"/>
  <c r="C38" i="202"/>
  <c r="C40" i="202" s="1"/>
  <c r="AA38" i="203"/>
  <c r="AA40" i="203" s="1"/>
  <c r="Y38" i="203"/>
  <c r="Y40" i="203" s="1"/>
  <c r="X38" i="203"/>
  <c r="W38" i="203"/>
  <c r="V38" i="203"/>
  <c r="U38" i="203"/>
  <c r="T38" i="203"/>
  <c r="S38" i="203"/>
  <c r="R38" i="203"/>
  <c r="Q38" i="203"/>
  <c r="P38" i="203"/>
  <c r="O38" i="203"/>
  <c r="N38" i="203"/>
  <c r="M38" i="203"/>
  <c r="L38" i="203"/>
  <c r="K38" i="203"/>
  <c r="J38" i="203"/>
  <c r="I38" i="203"/>
  <c r="H38" i="203"/>
  <c r="G38" i="203"/>
  <c r="G40" i="203" s="1"/>
  <c r="H39" i="203" s="1"/>
  <c r="H40" i="203" s="1"/>
  <c r="I39" i="203" s="1"/>
  <c r="I40" i="203" s="1"/>
  <c r="F38" i="203"/>
  <c r="F40" i="203" s="1"/>
  <c r="E38" i="203"/>
  <c r="E40" i="203" s="1"/>
  <c r="D38" i="203"/>
  <c r="D40" i="203" s="1"/>
  <c r="C38" i="203"/>
  <c r="C40" i="203" s="1"/>
  <c r="AA38" i="204"/>
  <c r="AA40" i="204" s="1"/>
  <c r="Y38" i="204"/>
  <c r="Y40" i="204" s="1"/>
  <c r="X38" i="204"/>
  <c r="W38" i="204"/>
  <c r="V38" i="204"/>
  <c r="U38" i="204"/>
  <c r="T38" i="204"/>
  <c r="S38" i="204"/>
  <c r="R38" i="204"/>
  <c r="Q38" i="204"/>
  <c r="P38" i="204"/>
  <c r="O38" i="204"/>
  <c r="N38" i="204"/>
  <c r="M38" i="204"/>
  <c r="L38" i="204"/>
  <c r="K38" i="204"/>
  <c r="J38" i="204"/>
  <c r="I38" i="204"/>
  <c r="H38" i="204"/>
  <c r="G38" i="204"/>
  <c r="G40" i="204" s="1"/>
  <c r="H39" i="204" s="1"/>
  <c r="H40" i="204" s="1"/>
  <c r="I39" i="204" s="1"/>
  <c r="I40" i="204" s="1"/>
  <c r="F38" i="204"/>
  <c r="F40" i="204" s="1"/>
  <c r="E38" i="204"/>
  <c r="E40" i="204" s="1"/>
  <c r="D38" i="204"/>
  <c r="D40" i="204" s="1"/>
  <c r="C38" i="204"/>
  <c r="C40" i="204" s="1"/>
  <c r="AA38" i="205"/>
  <c r="AA40" i="205" s="1"/>
  <c r="Y38" i="205"/>
  <c r="Y40" i="205" s="1"/>
  <c r="X38" i="205"/>
  <c r="W38" i="205"/>
  <c r="V38" i="205"/>
  <c r="U38" i="205"/>
  <c r="T38" i="205"/>
  <c r="S38" i="205"/>
  <c r="R38" i="205"/>
  <c r="Q38" i="205"/>
  <c r="P38" i="205"/>
  <c r="O38" i="205"/>
  <c r="N38" i="205"/>
  <c r="M38" i="205"/>
  <c r="L38" i="205"/>
  <c r="K38" i="205"/>
  <c r="J38" i="205"/>
  <c r="I38" i="205"/>
  <c r="H38" i="205"/>
  <c r="G38" i="205"/>
  <c r="G40" i="205" s="1"/>
  <c r="H39" i="205" s="1"/>
  <c r="H40" i="205" s="1"/>
  <c r="I39" i="205" s="1"/>
  <c r="I40" i="205" s="1"/>
  <c r="F38" i="205"/>
  <c r="F40" i="205" s="1"/>
  <c r="E38" i="205"/>
  <c r="E40" i="205" s="1"/>
  <c r="D38" i="205"/>
  <c r="D40" i="205" s="1"/>
  <c r="C38" i="205"/>
  <c r="C40" i="205" s="1"/>
  <c r="AA38" i="206"/>
  <c r="AA40" i="206" s="1"/>
  <c r="Y38" i="206"/>
  <c r="Y40" i="206" s="1"/>
  <c r="X38" i="206"/>
  <c r="W38" i="206"/>
  <c r="V38" i="206"/>
  <c r="U38" i="206"/>
  <c r="T38" i="206"/>
  <c r="S38" i="206"/>
  <c r="R38" i="206"/>
  <c r="Q38" i="206"/>
  <c r="P38" i="206"/>
  <c r="O38" i="206"/>
  <c r="N38" i="206"/>
  <c r="M38" i="206"/>
  <c r="L38" i="206"/>
  <c r="K38" i="206"/>
  <c r="J38" i="206"/>
  <c r="I38" i="206"/>
  <c r="H38" i="206"/>
  <c r="G38" i="206"/>
  <c r="G40" i="206" s="1"/>
  <c r="H39" i="206" s="1"/>
  <c r="H40" i="206" s="1"/>
  <c r="I39" i="206" s="1"/>
  <c r="I40" i="206" s="1"/>
  <c r="J40" i="206" s="1"/>
  <c r="F38" i="206"/>
  <c r="F40" i="206" s="1"/>
  <c r="E38" i="206"/>
  <c r="E40" i="206" s="1"/>
  <c r="D38" i="206"/>
  <c r="D40" i="206" s="1"/>
  <c r="C38" i="206"/>
  <c r="C40" i="206" s="1"/>
  <c r="AA38" i="207"/>
  <c r="AA40" i="207" s="1"/>
  <c r="Y38" i="207"/>
  <c r="Y40" i="207" s="1"/>
  <c r="X38" i="207"/>
  <c r="W38" i="207"/>
  <c r="V38" i="207"/>
  <c r="U38" i="207"/>
  <c r="T38" i="207"/>
  <c r="S38" i="207"/>
  <c r="R38" i="207"/>
  <c r="Q38" i="207"/>
  <c r="P38" i="207"/>
  <c r="O38" i="207"/>
  <c r="N38" i="207"/>
  <c r="M38" i="207"/>
  <c r="L38" i="207"/>
  <c r="K38" i="207"/>
  <c r="J38" i="207"/>
  <c r="I38" i="207"/>
  <c r="H38" i="207"/>
  <c r="G38" i="207"/>
  <c r="G40" i="207" s="1"/>
  <c r="H39" i="207" s="1"/>
  <c r="H40" i="207" s="1"/>
  <c r="I39" i="207" s="1"/>
  <c r="I40" i="207" s="1"/>
  <c r="F38" i="207"/>
  <c r="F40" i="207" s="1"/>
  <c r="E38" i="207"/>
  <c r="E40" i="207" s="1"/>
  <c r="D38" i="207"/>
  <c r="D40" i="207" s="1"/>
  <c r="C38" i="207"/>
  <c r="C40" i="207" s="1"/>
  <c r="AA38" i="208"/>
  <c r="AA40" i="208" s="1"/>
  <c r="Y38" i="208"/>
  <c r="Y40" i="208" s="1"/>
  <c r="X38" i="208"/>
  <c r="W38" i="208"/>
  <c r="V38" i="208"/>
  <c r="U38" i="208"/>
  <c r="T38" i="208"/>
  <c r="S38" i="208"/>
  <c r="R38" i="208"/>
  <c r="Q38" i="208"/>
  <c r="P38" i="208"/>
  <c r="O38" i="208"/>
  <c r="N38" i="208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Y36" i="32"/>
  <c r="X36" i="32"/>
  <c r="Z36" i="32" s="1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Y36" i="33"/>
  <c r="X36" i="33"/>
  <c r="Z36" i="33" s="1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Y36" i="34"/>
  <c r="X36" i="34"/>
  <c r="Z36" i="34" s="1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Y36" i="35"/>
  <c r="X36" i="35"/>
  <c r="Z36" i="35" s="1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Y36" i="36"/>
  <c r="X36" i="36"/>
  <c r="Z36" i="36" s="1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Y36" i="37"/>
  <c r="X36" i="37"/>
  <c r="Z36" i="37" s="1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Y36" i="38"/>
  <c r="X36" i="38"/>
  <c r="Z36" i="38" s="1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Y36" i="39"/>
  <c r="X36" i="39"/>
  <c r="Z36" i="39" s="1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Y36" i="40"/>
  <c r="X36" i="40"/>
  <c r="Z36" i="40" s="1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41"/>
  <c r="Y36" i="41"/>
  <c r="X36" i="41"/>
  <c r="Z36" i="41" s="1"/>
  <c r="W36" i="41"/>
  <c r="V36" i="41"/>
  <c r="U36" i="41"/>
  <c r="T36" i="41"/>
  <c r="S36" i="41"/>
  <c r="R36" i="41"/>
  <c r="Q36" i="41"/>
  <c r="P36" i="41"/>
  <c r="O36" i="41"/>
  <c r="N36" i="41"/>
  <c r="M36" i="41"/>
  <c r="L36" i="41"/>
  <c r="K36" i="41"/>
  <c r="J36" i="41"/>
  <c r="I36" i="41"/>
  <c r="H36" i="41"/>
  <c r="G36" i="41"/>
  <c r="F36" i="41"/>
  <c r="E36" i="41"/>
  <c r="D36" i="41"/>
  <c r="C36" i="41"/>
  <c r="AA36" i="42"/>
  <c r="Y36" i="42"/>
  <c r="X36" i="42"/>
  <c r="Z36" i="42" s="1"/>
  <c r="W36" i="42"/>
  <c r="V36" i="42"/>
  <c r="U36" i="42"/>
  <c r="T36" i="42"/>
  <c r="S36" i="42"/>
  <c r="R36" i="42"/>
  <c r="Q36" i="42"/>
  <c r="P36" i="42"/>
  <c r="O36" i="42"/>
  <c r="N36" i="42"/>
  <c r="M36" i="42"/>
  <c r="L36" i="42"/>
  <c r="K36" i="42"/>
  <c r="J36" i="42"/>
  <c r="I36" i="42"/>
  <c r="H36" i="42"/>
  <c r="G36" i="42"/>
  <c r="F36" i="42"/>
  <c r="E36" i="42"/>
  <c r="D36" i="42"/>
  <c r="C36" i="42"/>
  <c r="AA36" i="43"/>
  <c r="Y36" i="43"/>
  <c r="X36" i="43"/>
  <c r="Z36" i="43" s="1"/>
  <c r="W36" i="43"/>
  <c r="V36" i="43"/>
  <c r="U36" i="43"/>
  <c r="T36" i="43"/>
  <c r="S36" i="43"/>
  <c r="R36" i="43"/>
  <c r="Q36" i="43"/>
  <c r="P36" i="43"/>
  <c r="O36" i="43"/>
  <c r="N36" i="43"/>
  <c r="M36" i="43"/>
  <c r="L36" i="43"/>
  <c r="K36" i="43"/>
  <c r="J36" i="43"/>
  <c r="I36" i="43"/>
  <c r="H36" i="43"/>
  <c r="G36" i="43"/>
  <c r="F36" i="43"/>
  <c r="E36" i="43"/>
  <c r="D36" i="43"/>
  <c r="C36" i="43"/>
  <c r="AA36" i="44"/>
  <c r="Y36" i="44"/>
  <c r="X36" i="44"/>
  <c r="Z36" i="44" s="1"/>
  <c r="W36" i="44"/>
  <c r="V36" i="44"/>
  <c r="U36" i="44"/>
  <c r="T36" i="44"/>
  <c r="S36" i="44"/>
  <c r="R36" i="44"/>
  <c r="Q36" i="44"/>
  <c r="P36" i="44"/>
  <c r="O36" i="44"/>
  <c r="N36" i="44"/>
  <c r="M36" i="44"/>
  <c r="L36" i="44"/>
  <c r="K36" i="44"/>
  <c r="J36" i="44"/>
  <c r="I36" i="44"/>
  <c r="H36" i="44"/>
  <c r="G36" i="44"/>
  <c r="F36" i="44"/>
  <c r="E36" i="44"/>
  <c r="D36" i="44"/>
  <c r="C36" i="44"/>
  <c r="AA36" i="45"/>
  <c r="Y36" i="45"/>
  <c r="X36" i="45"/>
  <c r="Z36" i="45" s="1"/>
  <c r="W36" i="45"/>
  <c r="V36" i="45"/>
  <c r="U36" i="45"/>
  <c r="T36" i="45"/>
  <c r="S36" i="45"/>
  <c r="R36" i="45"/>
  <c r="Q36" i="45"/>
  <c r="P36" i="45"/>
  <c r="O36" i="45"/>
  <c r="N36" i="45"/>
  <c r="M36" i="45"/>
  <c r="L36" i="45"/>
  <c r="K36" i="45"/>
  <c r="J36" i="45"/>
  <c r="I36" i="45"/>
  <c r="H36" i="45"/>
  <c r="G36" i="45"/>
  <c r="F36" i="45"/>
  <c r="E36" i="45"/>
  <c r="D36" i="45"/>
  <c r="C36" i="45"/>
  <c r="AA36" i="46"/>
  <c r="Y36" i="46"/>
  <c r="X36" i="46"/>
  <c r="Z36" i="46" s="1"/>
  <c r="W36" i="46"/>
  <c r="V36" i="46"/>
  <c r="U36" i="46"/>
  <c r="T36" i="46"/>
  <c r="S36" i="46"/>
  <c r="R36" i="46"/>
  <c r="Q36" i="46"/>
  <c r="P36" i="46"/>
  <c r="O36" i="46"/>
  <c r="N36" i="46"/>
  <c r="M36" i="46"/>
  <c r="L36" i="46"/>
  <c r="K36" i="46"/>
  <c r="J36" i="46"/>
  <c r="I36" i="46"/>
  <c r="H36" i="46"/>
  <c r="G36" i="46"/>
  <c r="F36" i="46"/>
  <c r="E36" i="46"/>
  <c r="D36" i="46"/>
  <c r="C36" i="46"/>
  <c r="AA36" i="47"/>
  <c r="Y36" i="47"/>
  <c r="X36" i="47"/>
  <c r="Z36" i="47" s="1"/>
  <c r="W36" i="47"/>
  <c r="V36" i="47"/>
  <c r="U36" i="47"/>
  <c r="T36" i="47"/>
  <c r="S36" i="47"/>
  <c r="R36" i="47"/>
  <c r="Q36" i="47"/>
  <c r="P36" i="47"/>
  <c r="O36" i="47"/>
  <c r="N36" i="47"/>
  <c r="M36" i="47"/>
  <c r="L36" i="47"/>
  <c r="K36" i="47"/>
  <c r="J36" i="47"/>
  <c r="I36" i="47"/>
  <c r="H36" i="47"/>
  <c r="G36" i="47"/>
  <c r="F36" i="47"/>
  <c r="E36" i="47"/>
  <c r="D36" i="47"/>
  <c r="C36" i="47"/>
  <c r="AA36" i="48"/>
  <c r="Y36" i="48"/>
  <c r="X36" i="48"/>
  <c r="Z36" i="48" s="1"/>
  <c r="W36" i="48"/>
  <c r="V36" i="48"/>
  <c r="U36" i="48"/>
  <c r="T36" i="48"/>
  <c r="S36" i="48"/>
  <c r="R36" i="48"/>
  <c r="Q36" i="48"/>
  <c r="P36" i="48"/>
  <c r="O36" i="48"/>
  <c r="N36" i="48"/>
  <c r="M36" i="48"/>
  <c r="L36" i="48"/>
  <c r="K36" i="48"/>
  <c r="J36" i="48"/>
  <c r="I36" i="48"/>
  <c r="H36" i="48"/>
  <c r="G36" i="48"/>
  <c r="F36" i="48"/>
  <c r="E36" i="48"/>
  <c r="D36" i="48"/>
  <c r="C36" i="48"/>
  <c r="AA36" i="49"/>
  <c r="Y36" i="49"/>
  <c r="X36" i="49"/>
  <c r="Z36" i="49" s="1"/>
  <c r="W36" i="49"/>
  <c r="V36" i="49"/>
  <c r="U36" i="49"/>
  <c r="T36" i="49"/>
  <c r="S36" i="49"/>
  <c r="R36" i="49"/>
  <c r="Q36" i="49"/>
  <c r="P36" i="49"/>
  <c r="O36" i="49"/>
  <c r="N36" i="49"/>
  <c r="M36" i="49"/>
  <c r="L36" i="49"/>
  <c r="K36" i="49"/>
  <c r="J36" i="49"/>
  <c r="I36" i="49"/>
  <c r="H36" i="49"/>
  <c r="G36" i="49"/>
  <c r="F36" i="49"/>
  <c r="E36" i="49"/>
  <c r="D36" i="49"/>
  <c r="C36" i="49"/>
  <c r="AA36" i="50"/>
  <c r="Y36" i="50"/>
  <c r="X36" i="50"/>
  <c r="Z36" i="50" s="1"/>
  <c r="W36" i="50"/>
  <c r="V36" i="50"/>
  <c r="U36" i="50"/>
  <c r="T36" i="50"/>
  <c r="S36" i="50"/>
  <c r="R36" i="50"/>
  <c r="Q36" i="50"/>
  <c r="P36" i="50"/>
  <c r="O36" i="50"/>
  <c r="N36" i="50"/>
  <c r="M36" i="50"/>
  <c r="L36" i="50"/>
  <c r="K36" i="50"/>
  <c r="J36" i="50"/>
  <c r="I36" i="50"/>
  <c r="H36" i="50"/>
  <c r="G36" i="50"/>
  <c r="F36" i="50"/>
  <c r="E36" i="50"/>
  <c r="D36" i="50"/>
  <c r="C36" i="50"/>
  <c r="AA36" i="51"/>
  <c r="Y36" i="51"/>
  <c r="X36" i="51"/>
  <c r="Z36" i="51" s="1"/>
  <c r="W36" i="51"/>
  <c r="V36" i="51"/>
  <c r="U36" i="51"/>
  <c r="T36" i="51"/>
  <c r="S36" i="51"/>
  <c r="R36" i="51"/>
  <c r="Q36" i="51"/>
  <c r="P36" i="51"/>
  <c r="O36" i="51"/>
  <c r="N36" i="51"/>
  <c r="M36" i="51"/>
  <c r="L36" i="51"/>
  <c r="K36" i="51"/>
  <c r="J36" i="51"/>
  <c r="I36" i="51"/>
  <c r="H36" i="51"/>
  <c r="G36" i="51"/>
  <c r="F36" i="51"/>
  <c r="E36" i="51"/>
  <c r="D36" i="51"/>
  <c r="C36" i="51"/>
  <c r="AA36" i="52"/>
  <c r="Y36" i="52"/>
  <c r="X36" i="52"/>
  <c r="Z36" i="52" s="1"/>
  <c r="W36" i="52"/>
  <c r="V36" i="52"/>
  <c r="U36" i="52"/>
  <c r="T36" i="52"/>
  <c r="S36" i="52"/>
  <c r="R36" i="52"/>
  <c r="Q36" i="52"/>
  <c r="P36" i="52"/>
  <c r="O36" i="52"/>
  <c r="N36" i="52"/>
  <c r="M36" i="52"/>
  <c r="L36" i="52"/>
  <c r="K36" i="52"/>
  <c r="J36" i="52"/>
  <c r="I36" i="52"/>
  <c r="H36" i="52"/>
  <c r="G36" i="52"/>
  <c r="F36" i="52"/>
  <c r="E36" i="52"/>
  <c r="D36" i="52"/>
  <c r="C36" i="52"/>
  <c r="AA36" i="53"/>
  <c r="Y36" i="53"/>
  <c r="X36" i="53"/>
  <c r="Z36" i="53" s="1"/>
  <c r="W36" i="53"/>
  <c r="V36" i="53"/>
  <c r="U36" i="53"/>
  <c r="T36" i="53"/>
  <c r="S36" i="53"/>
  <c r="R36" i="53"/>
  <c r="Q36" i="53"/>
  <c r="P36" i="53"/>
  <c r="O36" i="53"/>
  <c r="N36" i="53"/>
  <c r="M36" i="53"/>
  <c r="L36" i="53"/>
  <c r="K36" i="53"/>
  <c r="J36" i="53"/>
  <c r="I36" i="53"/>
  <c r="H36" i="53"/>
  <c r="G36" i="53"/>
  <c r="F36" i="53"/>
  <c r="E36" i="53"/>
  <c r="D36" i="53"/>
  <c r="C36" i="53"/>
  <c r="AA36" i="54"/>
  <c r="Y36" i="54"/>
  <c r="X36" i="54"/>
  <c r="W36" i="54"/>
  <c r="V36" i="54"/>
  <c r="U36" i="54"/>
  <c r="T36" i="54"/>
  <c r="S36" i="54"/>
  <c r="R36" i="54"/>
  <c r="Q36" i="54"/>
  <c r="P36" i="54"/>
  <c r="O36" i="54"/>
  <c r="N36" i="54"/>
  <c r="M36" i="54"/>
  <c r="L36" i="54"/>
  <c r="K36" i="54"/>
  <c r="J36" i="54"/>
  <c r="I36" i="54"/>
  <c r="H36" i="54"/>
  <c r="G36" i="54"/>
  <c r="F36" i="54"/>
  <c r="E36" i="54"/>
  <c r="D36" i="54"/>
  <c r="C36" i="54"/>
  <c r="AA36" i="55"/>
  <c r="Y36" i="55"/>
  <c r="X36" i="55"/>
  <c r="Z36" i="55" s="1"/>
  <c r="W36" i="55"/>
  <c r="V36" i="55"/>
  <c r="U36" i="55"/>
  <c r="T36" i="55"/>
  <c r="S36" i="55"/>
  <c r="R36" i="55"/>
  <c r="Q36" i="55"/>
  <c r="P36" i="55"/>
  <c r="O36" i="55"/>
  <c r="N36" i="55"/>
  <c r="M36" i="55"/>
  <c r="L36" i="55"/>
  <c r="K36" i="55"/>
  <c r="J36" i="55"/>
  <c r="I36" i="55"/>
  <c r="H36" i="55"/>
  <c r="G36" i="55"/>
  <c r="F36" i="55"/>
  <c r="E36" i="55"/>
  <c r="D36" i="55"/>
  <c r="C36" i="55"/>
  <c r="AA36" i="56"/>
  <c r="Y36" i="56"/>
  <c r="X36" i="56"/>
  <c r="Z36" i="56" s="1"/>
  <c r="W36" i="56"/>
  <c r="V36" i="56"/>
  <c r="U36" i="56"/>
  <c r="T36" i="56"/>
  <c r="S36" i="56"/>
  <c r="R36" i="56"/>
  <c r="Q36" i="56"/>
  <c r="P36" i="56"/>
  <c r="O36" i="56"/>
  <c r="N36" i="56"/>
  <c r="M36" i="56"/>
  <c r="L36" i="56"/>
  <c r="K36" i="56"/>
  <c r="J36" i="56"/>
  <c r="I36" i="56"/>
  <c r="H36" i="56"/>
  <c r="G36" i="56"/>
  <c r="F36" i="56"/>
  <c r="E36" i="56"/>
  <c r="D36" i="56"/>
  <c r="C36" i="56"/>
  <c r="AA36" i="57"/>
  <c r="Y36" i="57"/>
  <c r="X36" i="57"/>
  <c r="Z36" i="57" s="1"/>
  <c r="W36" i="57"/>
  <c r="V36" i="57"/>
  <c r="U36" i="57"/>
  <c r="T36" i="57"/>
  <c r="S36" i="57"/>
  <c r="R36" i="57"/>
  <c r="Q36" i="57"/>
  <c r="P36" i="57"/>
  <c r="O36" i="57"/>
  <c r="N36" i="57"/>
  <c r="M36" i="57"/>
  <c r="L36" i="57"/>
  <c r="K36" i="57"/>
  <c r="J36" i="57"/>
  <c r="I36" i="57"/>
  <c r="H36" i="57"/>
  <c r="G36" i="57"/>
  <c r="F36" i="57"/>
  <c r="E36" i="57"/>
  <c r="D36" i="57"/>
  <c r="C36" i="57"/>
  <c r="AA36" i="58"/>
  <c r="Y36" i="58"/>
  <c r="X36" i="58"/>
  <c r="Z36" i="58" s="1"/>
  <c r="W36" i="58"/>
  <c r="V36" i="58"/>
  <c r="U36" i="58"/>
  <c r="T36" i="58"/>
  <c r="S36" i="58"/>
  <c r="R36" i="58"/>
  <c r="Q36" i="58"/>
  <c r="P36" i="58"/>
  <c r="O36" i="58"/>
  <c r="N36" i="58"/>
  <c r="M36" i="58"/>
  <c r="L36" i="58"/>
  <c r="K36" i="58"/>
  <c r="J36" i="58"/>
  <c r="I36" i="58"/>
  <c r="H36" i="58"/>
  <c r="G36" i="58"/>
  <c r="F36" i="58"/>
  <c r="E36" i="58"/>
  <c r="D36" i="58"/>
  <c r="C36" i="58"/>
  <c r="AA36" i="59"/>
  <c r="Y36" i="59"/>
  <c r="X36" i="59"/>
  <c r="Z36" i="59" s="1"/>
  <c r="W36" i="59"/>
  <c r="V36" i="59"/>
  <c r="U36" i="59"/>
  <c r="T36" i="59"/>
  <c r="S36" i="59"/>
  <c r="R36" i="59"/>
  <c r="Q36" i="59"/>
  <c r="P36" i="59"/>
  <c r="O36" i="59"/>
  <c r="N36" i="59"/>
  <c r="M36" i="59"/>
  <c r="L36" i="59"/>
  <c r="K36" i="59"/>
  <c r="J36" i="59"/>
  <c r="I36" i="59"/>
  <c r="H36" i="59"/>
  <c r="G36" i="59"/>
  <c r="F36" i="59"/>
  <c r="E36" i="59"/>
  <c r="D36" i="59"/>
  <c r="C36" i="59"/>
  <c r="AA36" i="60"/>
  <c r="Y36" i="60"/>
  <c r="X36" i="60"/>
  <c r="W36" i="60"/>
  <c r="V36" i="60"/>
  <c r="U36" i="60"/>
  <c r="T36" i="60"/>
  <c r="S36" i="60"/>
  <c r="R36" i="60"/>
  <c r="Q36" i="60"/>
  <c r="P36" i="60"/>
  <c r="O36" i="60"/>
  <c r="N36" i="60"/>
  <c r="M36" i="60"/>
  <c r="L36" i="60"/>
  <c r="K36" i="60"/>
  <c r="J36" i="60"/>
  <c r="I36" i="60"/>
  <c r="H36" i="60"/>
  <c r="G36" i="60"/>
  <c r="F36" i="60"/>
  <c r="E36" i="60"/>
  <c r="D36" i="60"/>
  <c r="C36" i="60"/>
  <c r="AA36" i="61"/>
  <c r="Y36" i="61"/>
  <c r="X36" i="61"/>
  <c r="Z36" i="61" s="1"/>
  <c r="W36" i="61"/>
  <c r="V36" i="61"/>
  <c r="U36" i="61"/>
  <c r="T36" i="61"/>
  <c r="S36" i="61"/>
  <c r="R36" i="61"/>
  <c r="Q36" i="61"/>
  <c r="P36" i="61"/>
  <c r="O36" i="61"/>
  <c r="N36" i="61"/>
  <c r="M36" i="61"/>
  <c r="L36" i="61"/>
  <c r="K36" i="61"/>
  <c r="J36" i="61"/>
  <c r="I36" i="61"/>
  <c r="H36" i="61"/>
  <c r="G36" i="61"/>
  <c r="F36" i="61"/>
  <c r="E36" i="61"/>
  <c r="D36" i="61"/>
  <c r="C36" i="61"/>
  <c r="AA36" i="62"/>
  <c r="Y36" i="62"/>
  <c r="X36" i="62"/>
  <c r="Z36" i="62" s="1"/>
  <c r="W36" i="62"/>
  <c r="V36" i="62"/>
  <c r="U36" i="62"/>
  <c r="T36" i="62"/>
  <c r="S36" i="62"/>
  <c r="R36" i="62"/>
  <c r="Q36" i="62"/>
  <c r="P36" i="62"/>
  <c r="O36" i="62"/>
  <c r="N36" i="62"/>
  <c r="M36" i="62"/>
  <c r="L36" i="62"/>
  <c r="K36" i="62"/>
  <c r="J36" i="62"/>
  <c r="I36" i="62"/>
  <c r="H36" i="62"/>
  <c r="G36" i="62"/>
  <c r="F36" i="62"/>
  <c r="E36" i="62"/>
  <c r="D36" i="62"/>
  <c r="C36" i="62"/>
  <c r="AA36" i="63"/>
  <c r="Y36" i="63"/>
  <c r="X36" i="63"/>
  <c r="Z36" i="63" s="1"/>
  <c r="W36" i="63"/>
  <c r="V36" i="63"/>
  <c r="U36" i="63"/>
  <c r="T36" i="63"/>
  <c r="S36" i="63"/>
  <c r="R36" i="63"/>
  <c r="Q36" i="63"/>
  <c r="P36" i="63"/>
  <c r="O36" i="63"/>
  <c r="N36" i="63"/>
  <c r="M36" i="63"/>
  <c r="L36" i="63"/>
  <c r="K36" i="63"/>
  <c r="J36" i="63"/>
  <c r="I36" i="63"/>
  <c r="H36" i="63"/>
  <c r="G36" i="63"/>
  <c r="F36" i="63"/>
  <c r="E36" i="63"/>
  <c r="D36" i="63"/>
  <c r="C36" i="63"/>
  <c r="AA36" i="64"/>
  <c r="Y36" i="64"/>
  <c r="X36" i="64"/>
  <c r="Z36" i="64" s="1"/>
  <c r="W36" i="64"/>
  <c r="V36" i="64"/>
  <c r="U36" i="64"/>
  <c r="T36" i="64"/>
  <c r="S36" i="64"/>
  <c r="R36" i="64"/>
  <c r="Q36" i="64"/>
  <c r="P36" i="64"/>
  <c r="O36" i="64"/>
  <c r="N36" i="64"/>
  <c r="M36" i="64"/>
  <c r="L36" i="64"/>
  <c r="K36" i="64"/>
  <c r="J36" i="64"/>
  <c r="I36" i="64"/>
  <c r="H36" i="64"/>
  <c r="G36" i="64"/>
  <c r="F36" i="64"/>
  <c r="E36" i="64"/>
  <c r="D36" i="64"/>
  <c r="C36" i="64"/>
  <c r="AA36" i="65"/>
  <c r="Y36" i="65"/>
  <c r="X36" i="65"/>
  <c r="Z36" i="65" s="1"/>
  <c r="W36" i="65"/>
  <c r="V36" i="65"/>
  <c r="U36" i="65"/>
  <c r="T36" i="65"/>
  <c r="S36" i="65"/>
  <c r="R36" i="65"/>
  <c r="Q36" i="65"/>
  <c r="P36" i="65"/>
  <c r="O36" i="65"/>
  <c r="N36" i="65"/>
  <c r="M36" i="65"/>
  <c r="L36" i="65"/>
  <c r="K36" i="65"/>
  <c r="J36" i="65"/>
  <c r="I36" i="65"/>
  <c r="H36" i="65"/>
  <c r="G36" i="65"/>
  <c r="F36" i="65"/>
  <c r="E36" i="65"/>
  <c r="D36" i="65"/>
  <c r="C36" i="65"/>
  <c r="AA36" i="66"/>
  <c r="Y36" i="66"/>
  <c r="X36" i="66"/>
  <c r="Z36" i="66" s="1"/>
  <c r="W36" i="66"/>
  <c r="V36" i="66"/>
  <c r="U36" i="66"/>
  <c r="T36" i="66"/>
  <c r="S36" i="66"/>
  <c r="R36" i="66"/>
  <c r="Q36" i="66"/>
  <c r="P36" i="66"/>
  <c r="O36" i="66"/>
  <c r="N36" i="66"/>
  <c r="M36" i="66"/>
  <c r="L36" i="66"/>
  <c r="K36" i="66"/>
  <c r="J36" i="66"/>
  <c r="I36" i="66"/>
  <c r="H36" i="66"/>
  <c r="G36" i="66"/>
  <c r="F36" i="66"/>
  <c r="E36" i="66"/>
  <c r="D36" i="66"/>
  <c r="C36" i="66"/>
  <c r="AA36" i="67"/>
  <c r="Y36" i="67"/>
  <c r="X36" i="67"/>
  <c r="Z36" i="67" s="1"/>
  <c r="W36" i="67"/>
  <c r="V36" i="67"/>
  <c r="U36" i="67"/>
  <c r="T36" i="67"/>
  <c r="S36" i="67"/>
  <c r="R36" i="67"/>
  <c r="Q36" i="67"/>
  <c r="P36" i="67"/>
  <c r="O36" i="67"/>
  <c r="N36" i="67"/>
  <c r="M36" i="67"/>
  <c r="L36" i="67"/>
  <c r="K36" i="67"/>
  <c r="J36" i="67"/>
  <c r="I36" i="67"/>
  <c r="H36" i="67"/>
  <c r="G36" i="67"/>
  <c r="F36" i="67"/>
  <c r="E36" i="67"/>
  <c r="D36" i="67"/>
  <c r="C36" i="67"/>
  <c r="AA36" i="68"/>
  <c r="Y36" i="68"/>
  <c r="X36" i="68"/>
  <c r="Z36" i="68" s="1"/>
  <c r="W36" i="68"/>
  <c r="V36" i="68"/>
  <c r="U36" i="68"/>
  <c r="T36" i="68"/>
  <c r="S36" i="68"/>
  <c r="R36" i="68"/>
  <c r="Q36" i="68"/>
  <c r="P36" i="68"/>
  <c r="O36" i="68"/>
  <c r="N36" i="68"/>
  <c r="M36" i="68"/>
  <c r="L36" i="68"/>
  <c r="K36" i="68"/>
  <c r="J36" i="68"/>
  <c r="I36" i="68"/>
  <c r="H36" i="68"/>
  <c r="G36" i="68"/>
  <c r="F36" i="68"/>
  <c r="E36" i="68"/>
  <c r="D36" i="68"/>
  <c r="C36" i="68"/>
  <c r="AA36" i="69"/>
  <c r="Y36" i="69"/>
  <c r="X36" i="69"/>
  <c r="Z36" i="69" s="1"/>
  <c r="W36" i="69"/>
  <c r="V36" i="69"/>
  <c r="U36" i="69"/>
  <c r="T36" i="69"/>
  <c r="S36" i="69"/>
  <c r="R36" i="69"/>
  <c r="Q36" i="69"/>
  <c r="P36" i="69"/>
  <c r="O36" i="69"/>
  <c r="N36" i="69"/>
  <c r="M36" i="69"/>
  <c r="L36" i="69"/>
  <c r="K36" i="69"/>
  <c r="J36" i="69"/>
  <c r="I36" i="69"/>
  <c r="H36" i="69"/>
  <c r="G36" i="69"/>
  <c r="F36" i="69"/>
  <c r="E36" i="69"/>
  <c r="D36" i="69"/>
  <c r="C36" i="69"/>
  <c r="AA36" i="70"/>
  <c r="Y36" i="70"/>
  <c r="X36" i="70"/>
  <c r="Z36" i="70" s="1"/>
  <c r="W36" i="70"/>
  <c r="V36" i="70"/>
  <c r="U36" i="70"/>
  <c r="T36" i="70"/>
  <c r="S36" i="70"/>
  <c r="R36" i="70"/>
  <c r="Q36" i="70"/>
  <c r="P36" i="70"/>
  <c r="O36" i="70"/>
  <c r="N36" i="70"/>
  <c r="M36" i="70"/>
  <c r="L36" i="70"/>
  <c r="K36" i="70"/>
  <c r="J36" i="70"/>
  <c r="I36" i="70"/>
  <c r="H36" i="70"/>
  <c r="G36" i="70"/>
  <c r="F36" i="70"/>
  <c r="E36" i="70"/>
  <c r="D36" i="70"/>
  <c r="C36" i="70"/>
  <c r="AA36" i="71"/>
  <c r="Y36" i="71"/>
  <c r="X36" i="71"/>
  <c r="Z36" i="71" s="1"/>
  <c r="W36" i="71"/>
  <c r="V36" i="71"/>
  <c r="U36" i="71"/>
  <c r="T36" i="71"/>
  <c r="S36" i="71"/>
  <c r="R36" i="71"/>
  <c r="Q36" i="71"/>
  <c r="P36" i="71"/>
  <c r="O36" i="71"/>
  <c r="N36" i="71"/>
  <c r="M36" i="71"/>
  <c r="L36" i="71"/>
  <c r="K36" i="71"/>
  <c r="J36" i="71"/>
  <c r="I36" i="71"/>
  <c r="H36" i="71"/>
  <c r="G36" i="71"/>
  <c r="F36" i="71"/>
  <c r="E36" i="71"/>
  <c r="D36" i="71"/>
  <c r="C36" i="71"/>
  <c r="AA36" i="72"/>
  <c r="Y36" i="72"/>
  <c r="X36" i="72"/>
  <c r="Z36" i="72" s="1"/>
  <c r="W36" i="72"/>
  <c r="V36" i="72"/>
  <c r="U36" i="72"/>
  <c r="T36" i="72"/>
  <c r="S36" i="72"/>
  <c r="R36" i="72"/>
  <c r="Q36" i="72"/>
  <c r="P36" i="72"/>
  <c r="O36" i="72"/>
  <c r="N36" i="72"/>
  <c r="M36" i="72"/>
  <c r="L36" i="72"/>
  <c r="K36" i="72"/>
  <c r="J36" i="72"/>
  <c r="I36" i="72"/>
  <c r="H36" i="72"/>
  <c r="G36" i="72"/>
  <c r="F36" i="72"/>
  <c r="E36" i="72"/>
  <c r="D36" i="72"/>
  <c r="C36" i="72"/>
  <c r="AA36" i="73"/>
  <c r="Y36" i="73"/>
  <c r="X36" i="73"/>
  <c r="Z36" i="73" s="1"/>
  <c r="W36" i="73"/>
  <c r="V36" i="73"/>
  <c r="U36" i="73"/>
  <c r="T36" i="73"/>
  <c r="S36" i="73"/>
  <c r="R36" i="73"/>
  <c r="Q36" i="73"/>
  <c r="P36" i="73"/>
  <c r="O36" i="73"/>
  <c r="N36" i="73"/>
  <c r="M36" i="73"/>
  <c r="L36" i="73"/>
  <c r="K36" i="73"/>
  <c r="J36" i="73"/>
  <c r="I36" i="73"/>
  <c r="H36" i="73"/>
  <c r="G36" i="73"/>
  <c r="F36" i="73"/>
  <c r="E36" i="73"/>
  <c r="D36" i="73"/>
  <c r="C36" i="73"/>
  <c r="AA36" i="74"/>
  <c r="Y36" i="74"/>
  <c r="X36" i="74"/>
  <c r="Z36" i="74" s="1"/>
  <c r="W36" i="74"/>
  <c r="V36" i="74"/>
  <c r="U36" i="74"/>
  <c r="T36" i="74"/>
  <c r="S36" i="74"/>
  <c r="R36" i="74"/>
  <c r="Q36" i="74"/>
  <c r="P36" i="74"/>
  <c r="O36" i="74"/>
  <c r="N36" i="74"/>
  <c r="M36" i="74"/>
  <c r="L36" i="74"/>
  <c r="K36" i="74"/>
  <c r="J36" i="74"/>
  <c r="I36" i="74"/>
  <c r="H36" i="74"/>
  <c r="G36" i="74"/>
  <c r="F36" i="74"/>
  <c r="E36" i="74"/>
  <c r="D36" i="74"/>
  <c r="C36" i="74"/>
  <c r="AA36" i="75"/>
  <c r="Y36" i="75"/>
  <c r="X36" i="75"/>
  <c r="Z36" i="75" s="1"/>
  <c r="W36" i="75"/>
  <c r="V36" i="75"/>
  <c r="U36" i="75"/>
  <c r="T36" i="75"/>
  <c r="S36" i="75"/>
  <c r="R36" i="75"/>
  <c r="Q36" i="75"/>
  <c r="P36" i="75"/>
  <c r="O36" i="75"/>
  <c r="N36" i="75"/>
  <c r="M36" i="75"/>
  <c r="L36" i="75"/>
  <c r="K36" i="75"/>
  <c r="J36" i="75"/>
  <c r="I36" i="75"/>
  <c r="H36" i="75"/>
  <c r="G36" i="75"/>
  <c r="F36" i="75"/>
  <c r="E36" i="75"/>
  <c r="D36" i="75"/>
  <c r="C36" i="75"/>
  <c r="AA36" i="76"/>
  <c r="Y36" i="76"/>
  <c r="X36" i="76"/>
  <c r="Z36" i="76" s="1"/>
  <c r="W36" i="76"/>
  <c r="V36" i="76"/>
  <c r="U36" i="76"/>
  <c r="T36" i="76"/>
  <c r="S36" i="76"/>
  <c r="R36" i="76"/>
  <c r="Q36" i="76"/>
  <c r="P36" i="76"/>
  <c r="O36" i="76"/>
  <c r="N36" i="76"/>
  <c r="M36" i="76"/>
  <c r="L36" i="76"/>
  <c r="K36" i="76"/>
  <c r="J36" i="76"/>
  <c r="I36" i="76"/>
  <c r="H36" i="76"/>
  <c r="G36" i="76"/>
  <c r="F36" i="76"/>
  <c r="E36" i="76"/>
  <c r="D36" i="76"/>
  <c r="C36" i="76"/>
  <c r="AA36" i="77"/>
  <c r="Y36" i="77"/>
  <c r="X36" i="77"/>
  <c r="Z36" i="77" s="1"/>
  <c r="W36" i="77"/>
  <c r="V36" i="77"/>
  <c r="U36" i="77"/>
  <c r="T36" i="77"/>
  <c r="S36" i="77"/>
  <c r="R36" i="77"/>
  <c r="Q36" i="77"/>
  <c r="P36" i="77"/>
  <c r="O36" i="77"/>
  <c r="N36" i="77"/>
  <c r="M36" i="77"/>
  <c r="L36" i="77"/>
  <c r="K36" i="77"/>
  <c r="J36" i="77"/>
  <c r="I36" i="77"/>
  <c r="H36" i="77"/>
  <c r="G36" i="77"/>
  <c r="F36" i="77"/>
  <c r="E36" i="77"/>
  <c r="D36" i="77"/>
  <c r="C36" i="77"/>
  <c r="AA36" i="78"/>
  <c r="Y36" i="78"/>
  <c r="X36" i="78"/>
  <c r="Z36" i="78" s="1"/>
  <c r="W36" i="78"/>
  <c r="V36" i="78"/>
  <c r="U36" i="78"/>
  <c r="T36" i="78"/>
  <c r="S36" i="78"/>
  <c r="R36" i="78"/>
  <c r="Q36" i="78"/>
  <c r="P36" i="78"/>
  <c r="O36" i="78"/>
  <c r="N36" i="78"/>
  <c r="M36" i="78"/>
  <c r="L36" i="78"/>
  <c r="K36" i="78"/>
  <c r="J36" i="78"/>
  <c r="I36" i="78"/>
  <c r="H36" i="78"/>
  <c r="G36" i="78"/>
  <c r="F36" i="78"/>
  <c r="E36" i="78"/>
  <c r="D36" i="78"/>
  <c r="C36" i="78"/>
  <c r="AA36" i="79"/>
  <c r="Y36" i="79"/>
  <c r="X36" i="79"/>
  <c r="Z36" i="79" s="1"/>
  <c r="W36" i="79"/>
  <c r="V36" i="79"/>
  <c r="U36" i="79"/>
  <c r="T36" i="79"/>
  <c r="S36" i="79"/>
  <c r="R36" i="79"/>
  <c r="Q36" i="79"/>
  <c r="P36" i="79"/>
  <c r="O36" i="79"/>
  <c r="N36" i="79"/>
  <c r="M36" i="79"/>
  <c r="L36" i="79"/>
  <c r="K36" i="79"/>
  <c r="J36" i="79"/>
  <c r="I36" i="79"/>
  <c r="H36" i="79"/>
  <c r="G36" i="79"/>
  <c r="F36" i="79"/>
  <c r="E36" i="79"/>
  <c r="D36" i="79"/>
  <c r="C36" i="79"/>
  <c r="AA36" i="80"/>
  <c r="Y36" i="80"/>
  <c r="X36" i="80"/>
  <c r="Z36" i="80" s="1"/>
  <c r="W36" i="80"/>
  <c r="V36" i="80"/>
  <c r="U36" i="80"/>
  <c r="T36" i="80"/>
  <c r="S36" i="80"/>
  <c r="R36" i="80"/>
  <c r="Q36" i="80"/>
  <c r="P36" i="80"/>
  <c r="O36" i="80"/>
  <c r="N36" i="80"/>
  <c r="M36" i="80"/>
  <c r="L36" i="80"/>
  <c r="K36" i="80"/>
  <c r="J36" i="80"/>
  <c r="I36" i="80"/>
  <c r="H36" i="80"/>
  <c r="G36" i="80"/>
  <c r="F36" i="80"/>
  <c r="E36" i="80"/>
  <c r="D36" i="80"/>
  <c r="C36" i="80"/>
  <c r="AA36" i="81"/>
  <c r="Y36" i="81"/>
  <c r="X36" i="81"/>
  <c r="Z36" i="81" s="1"/>
  <c r="W36" i="81"/>
  <c r="V36" i="81"/>
  <c r="U36" i="81"/>
  <c r="T36" i="81"/>
  <c r="S36" i="81"/>
  <c r="R36" i="81"/>
  <c r="Q36" i="81"/>
  <c r="P36" i="81"/>
  <c r="O36" i="81"/>
  <c r="N36" i="81"/>
  <c r="M36" i="81"/>
  <c r="L36" i="81"/>
  <c r="K36" i="81"/>
  <c r="J36" i="81"/>
  <c r="I36" i="81"/>
  <c r="H36" i="81"/>
  <c r="G36" i="81"/>
  <c r="F36" i="81"/>
  <c r="E36" i="81"/>
  <c r="D36" i="81"/>
  <c r="C36" i="81"/>
  <c r="AA36" i="82"/>
  <c r="Y36" i="82"/>
  <c r="X36" i="82"/>
  <c r="Z36" i="82" s="1"/>
  <c r="W36" i="82"/>
  <c r="V36" i="82"/>
  <c r="U36" i="82"/>
  <c r="T36" i="82"/>
  <c r="S36" i="82"/>
  <c r="R36" i="82"/>
  <c r="Q36" i="82"/>
  <c r="P36" i="82"/>
  <c r="O36" i="82"/>
  <c r="N36" i="82"/>
  <c r="M36" i="82"/>
  <c r="L36" i="82"/>
  <c r="K36" i="82"/>
  <c r="J36" i="82"/>
  <c r="I36" i="82"/>
  <c r="H36" i="82"/>
  <c r="G36" i="82"/>
  <c r="F36" i="82"/>
  <c r="E36" i="82"/>
  <c r="D36" i="82"/>
  <c r="C36" i="82"/>
  <c r="AA36" i="83"/>
  <c r="Y36" i="83"/>
  <c r="X36" i="83"/>
  <c r="Z36" i="83" s="1"/>
  <c r="W36" i="83"/>
  <c r="V36" i="83"/>
  <c r="U36" i="83"/>
  <c r="T36" i="83"/>
  <c r="S36" i="83"/>
  <c r="R36" i="83"/>
  <c r="Q36" i="83"/>
  <c r="P36" i="83"/>
  <c r="O36" i="83"/>
  <c r="N36" i="83"/>
  <c r="M36" i="83"/>
  <c r="L36" i="83"/>
  <c r="K36" i="83"/>
  <c r="J36" i="83"/>
  <c r="I36" i="83"/>
  <c r="H36" i="83"/>
  <c r="G36" i="83"/>
  <c r="F36" i="83"/>
  <c r="E36" i="83"/>
  <c r="D36" i="83"/>
  <c r="C36" i="83"/>
  <c r="AA36" i="84"/>
  <c r="Y36" i="84"/>
  <c r="X36" i="84"/>
  <c r="Z36" i="84" s="1"/>
  <c r="W36" i="84"/>
  <c r="V36" i="84"/>
  <c r="U36" i="84"/>
  <c r="T36" i="84"/>
  <c r="S36" i="84"/>
  <c r="R36" i="84"/>
  <c r="Q36" i="84"/>
  <c r="P36" i="84"/>
  <c r="O36" i="84"/>
  <c r="N36" i="84"/>
  <c r="M36" i="84"/>
  <c r="L36" i="84"/>
  <c r="K36" i="84"/>
  <c r="J36" i="84"/>
  <c r="I36" i="84"/>
  <c r="H36" i="84"/>
  <c r="G36" i="84"/>
  <c r="F36" i="84"/>
  <c r="E36" i="84"/>
  <c r="D36" i="84"/>
  <c r="C36" i="84"/>
  <c r="AA36" i="85"/>
  <c r="Y36" i="85"/>
  <c r="X36" i="85"/>
  <c r="Z36" i="85" s="1"/>
  <c r="W36" i="85"/>
  <c r="V36" i="85"/>
  <c r="U36" i="85"/>
  <c r="T36" i="85"/>
  <c r="S36" i="85"/>
  <c r="R36" i="85"/>
  <c r="Q36" i="85"/>
  <c r="P36" i="85"/>
  <c r="O36" i="85"/>
  <c r="N36" i="85"/>
  <c r="M36" i="85"/>
  <c r="L36" i="85"/>
  <c r="K36" i="85"/>
  <c r="J36" i="85"/>
  <c r="I36" i="85"/>
  <c r="H36" i="85"/>
  <c r="G36" i="85"/>
  <c r="F36" i="85"/>
  <c r="E36" i="85"/>
  <c r="D36" i="85"/>
  <c r="C36" i="85"/>
  <c r="AA36" i="86"/>
  <c r="Y36" i="86"/>
  <c r="X36" i="86"/>
  <c r="Z36" i="86" s="1"/>
  <c r="W36" i="86"/>
  <c r="V36" i="86"/>
  <c r="U36" i="86"/>
  <c r="T36" i="86"/>
  <c r="S36" i="86"/>
  <c r="R36" i="86"/>
  <c r="Q36" i="86"/>
  <c r="P36" i="86"/>
  <c r="O36" i="86"/>
  <c r="N36" i="86"/>
  <c r="M36" i="86"/>
  <c r="L36" i="86"/>
  <c r="K36" i="86"/>
  <c r="J36" i="86"/>
  <c r="I36" i="86"/>
  <c r="H36" i="86"/>
  <c r="G36" i="86"/>
  <c r="F36" i="86"/>
  <c r="E36" i="86"/>
  <c r="D36" i="86"/>
  <c r="C36" i="86"/>
  <c r="AA36" i="87"/>
  <c r="Y36" i="87"/>
  <c r="X36" i="87"/>
  <c r="Z36" i="87" s="1"/>
  <c r="W36" i="87"/>
  <c r="V36" i="87"/>
  <c r="U36" i="87"/>
  <c r="T36" i="87"/>
  <c r="S36" i="87"/>
  <c r="R36" i="87"/>
  <c r="Q36" i="87"/>
  <c r="P36" i="87"/>
  <c r="O36" i="87"/>
  <c r="N36" i="87"/>
  <c r="M36" i="87"/>
  <c r="L36" i="87"/>
  <c r="K36" i="87"/>
  <c r="J36" i="87"/>
  <c r="I36" i="87"/>
  <c r="H36" i="87"/>
  <c r="G36" i="87"/>
  <c r="F36" i="87"/>
  <c r="E36" i="87"/>
  <c r="D36" i="87"/>
  <c r="C36" i="87"/>
  <c r="AA36" i="88"/>
  <c r="Y36" i="88"/>
  <c r="X36" i="88"/>
  <c r="Z36" i="88" s="1"/>
  <c r="W36" i="88"/>
  <c r="V36" i="88"/>
  <c r="U36" i="88"/>
  <c r="T36" i="88"/>
  <c r="S36" i="88"/>
  <c r="R36" i="88"/>
  <c r="Q36" i="88"/>
  <c r="P36" i="88"/>
  <c r="O36" i="88"/>
  <c r="N36" i="88"/>
  <c r="M36" i="88"/>
  <c r="L36" i="88"/>
  <c r="K36" i="88"/>
  <c r="J36" i="88"/>
  <c r="I36" i="88"/>
  <c r="H36" i="88"/>
  <c r="G36" i="88"/>
  <c r="F36" i="88"/>
  <c r="E36" i="88"/>
  <c r="D36" i="88"/>
  <c r="C36" i="88"/>
  <c r="AA36" i="89"/>
  <c r="Y36" i="89"/>
  <c r="X36" i="89"/>
  <c r="Z36" i="89" s="1"/>
  <c r="W36" i="89"/>
  <c r="V36" i="89"/>
  <c r="U36" i="89"/>
  <c r="T36" i="89"/>
  <c r="S36" i="89"/>
  <c r="R36" i="89"/>
  <c r="Q36" i="89"/>
  <c r="P36" i="89"/>
  <c r="O36" i="89"/>
  <c r="N36" i="89"/>
  <c r="M36" i="89"/>
  <c r="L36" i="89"/>
  <c r="K36" i="89"/>
  <c r="J36" i="89"/>
  <c r="I36" i="89"/>
  <c r="H36" i="89"/>
  <c r="G36" i="89"/>
  <c r="F36" i="89"/>
  <c r="E36" i="89"/>
  <c r="D36" i="89"/>
  <c r="C36" i="89"/>
  <c r="AA36" i="90"/>
  <c r="Y36" i="90"/>
  <c r="X36" i="90"/>
  <c r="Z36" i="90" s="1"/>
  <c r="W36" i="90"/>
  <c r="V36" i="90"/>
  <c r="U36" i="90"/>
  <c r="T36" i="90"/>
  <c r="S36" i="90"/>
  <c r="R36" i="90"/>
  <c r="Q36" i="90"/>
  <c r="P36" i="90"/>
  <c r="O36" i="90"/>
  <c r="N36" i="90"/>
  <c r="M36" i="90"/>
  <c r="L36" i="90"/>
  <c r="K36" i="90"/>
  <c r="J36" i="90"/>
  <c r="I36" i="90"/>
  <c r="H36" i="90"/>
  <c r="G36" i="90"/>
  <c r="F36" i="90"/>
  <c r="E36" i="90"/>
  <c r="D36" i="90"/>
  <c r="C36" i="90"/>
  <c r="AA36" i="91"/>
  <c r="Y36" i="91"/>
  <c r="X36" i="91"/>
  <c r="Z36" i="91" s="1"/>
  <c r="W36" i="91"/>
  <c r="V36" i="91"/>
  <c r="U36" i="91"/>
  <c r="T36" i="91"/>
  <c r="S36" i="91"/>
  <c r="R36" i="91"/>
  <c r="Q36" i="91"/>
  <c r="P36" i="91"/>
  <c r="O36" i="91"/>
  <c r="N36" i="91"/>
  <c r="M36" i="91"/>
  <c r="L36" i="91"/>
  <c r="K36" i="91"/>
  <c r="J36" i="91"/>
  <c r="I36" i="91"/>
  <c r="H36" i="91"/>
  <c r="G36" i="91"/>
  <c r="F36" i="91"/>
  <c r="E36" i="91"/>
  <c r="D36" i="91"/>
  <c r="C36" i="91"/>
  <c r="AA36" i="92"/>
  <c r="Y36" i="92"/>
  <c r="X36" i="92"/>
  <c r="Z36" i="92" s="1"/>
  <c r="W36" i="92"/>
  <c r="V36" i="92"/>
  <c r="U36" i="92"/>
  <c r="T36" i="92"/>
  <c r="S36" i="92"/>
  <c r="R36" i="92"/>
  <c r="Q36" i="92"/>
  <c r="P36" i="92"/>
  <c r="O36" i="92"/>
  <c r="N36" i="92"/>
  <c r="M36" i="92"/>
  <c r="L36" i="92"/>
  <c r="K36" i="92"/>
  <c r="J36" i="92"/>
  <c r="I36" i="92"/>
  <c r="H36" i="92"/>
  <c r="G36" i="92"/>
  <c r="F36" i="92"/>
  <c r="E36" i="92"/>
  <c r="D36" i="92"/>
  <c r="C36" i="92"/>
  <c r="AA36" i="93"/>
  <c r="Y36" i="93"/>
  <c r="X36" i="93"/>
  <c r="Z36" i="93" s="1"/>
  <c r="W36" i="93"/>
  <c r="V36" i="93"/>
  <c r="U36" i="93"/>
  <c r="T36" i="93"/>
  <c r="S36" i="93"/>
  <c r="R36" i="93"/>
  <c r="Q36" i="93"/>
  <c r="P36" i="93"/>
  <c r="O36" i="93"/>
  <c r="N36" i="93"/>
  <c r="M36" i="93"/>
  <c r="L36" i="93"/>
  <c r="K36" i="93"/>
  <c r="J36" i="93"/>
  <c r="I36" i="93"/>
  <c r="H36" i="93"/>
  <c r="G36" i="93"/>
  <c r="F36" i="93"/>
  <c r="E36" i="93"/>
  <c r="D36" i="93"/>
  <c r="C36" i="93"/>
  <c r="AA36" i="94"/>
  <c r="Y36" i="94"/>
  <c r="X36" i="94"/>
  <c r="Z36" i="94" s="1"/>
  <c r="W36" i="94"/>
  <c r="V36" i="94"/>
  <c r="U36" i="94"/>
  <c r="T36" i="94"/>
  <c r="S36" i="94"/>
  <c r="R36" i="94"/>
  <c r="Q36" i="94"/>
  <c r="P36" i="94"/>
  <c r="O36" i="94"/>
  <c r="N36" i="94"/>
  <c r="M36" i="94"/>
  <c r="L36" i="94"/>
  <c r="K36" i="94"/>
  <c r="J36" i="94"/>
  <c r="I36" i="94"/>
  <c r="H36" i="94"/>
  <c r="G36" i="94"/>
  <c r="F36" i="94"/>
  <c r="E36" i="94"/>
  <c r="D36" i="94"/>
  <c r="C36" i="94"/>
  <c r="AA36" i="95"/>
  <c r="Y36" i="95"/>
  <c r="X36" i="95"/>
  <c r="Z36" i="95" s="1"/>
  <c r="W36" i="95"/>
  <c r="V36" i="95"/>
  <c r="U36" i="95"/>
  <c r="T36" i="95"/>
  <c r="S36" i="95"/>
  <c r="R36" i="95"/>
  <c r="Q36" i="95"/>
  <c r="P36" i="95"/>
  <c r="O36" i="95"/>
  <c r="N36" i="95"/>
  <c r="M36" i="95"/>
  <c r="L36" i="95"/>
  <c r="K36" i="95"/>
  <c r="J36" i="95"/>
  <c r="I36" i="95"/>
  <c r="H36" i="95"/>
  <c r="G36" i="95"/>
  <c r="F36" i="95"/>
  <c r="E36" i="95"/>
  <c r="D36" i="95"/>
  <c r="C36" i="95"/>
  <c r="AA36" i="96"/>
  <c r="Y36" i="96"/>
  <c r="X36" i="96"/>
  <c r="Z36" i="96" s="1"/>
  <c r="W36" i="96"/>
  <c r="V36" i="96"/>
  <c r="U36" i="96"/>
  <c r="T36" i="96"/>
  <c r="S36" i="96"/>
  <c r="R36" i="96"/>
  <c r="Q36" i="96"/>
  <c r="P36" i="96"/>
  <c r="O36" i="96"/>
  <c r="N36" i="96"/>
  <c r="M36" i="96"/>
  <c r="L36" i="96"/>
  <c r="K36" i="96"/>
  <c r="J36" i="96"/>
  <c r="I36" i="96"/>
  <c r="H36" i="96"/>
  <c r="G36" i="96"/>
  <c r="F36" i="96"/>
  <c r="E36" i="96"/>
  <c r="D36" i="96"/>
  <c r="C36" i="96"/>
  <c r="AA36" i="97"/>
  <c r="Y36" i="97"/>
  <c r="X36" i="97"/>
  <c r="Z36" i="97" s="1"/>
  <c r="W36" i="97"/>
  <c r="V36" i="97"/>
  <c r="U36" i="97"/>
  <c r="T36" i="97"/>
  <c r="S36" i="97"/>
  <c r="R36" i="97"/>
  <c r="Q36" i="97"/>
  <c r="P36" i="97"/>
  <c r="O36" i="97"/>
  <c r="N36" i="97"/>
  <c r="M36" i="97"/>
  <c r="L36" i="97"/>
  <c r="K36" i="97"/>
  <c r="J36" i="97"/>
  <c r="I36" i="97"/>
  <c r="H36" i="97"/>
  <c r="G36" i="97"/>
  <c r="F36" i="97"/>
  <c r="E36" i="97"/>
  <c r="D36" i="97"/>
  <c r="C36" i="97"/>
  <c r="AA36" i="98"/>
  <c r="Y36" i="98"/>
  <c r="X36" i="98"/>
  <c r="Z36" i="98" s="1"/>
  <c r="W36" i="98"/>
  <c r="V36" i="98"/>
  <c r="U36" i="98"/>
  <c r="T36" i="98"/>
  <c r="S36" i="98"/>
  <c r="R36" i="98"/>
  <c r="Q36" i="98"/>
  <c r="P36" i="98"/>
  <c r="O36" i="98"/>
  <c r="N36" i="98"/>
  <c r="M36" i="98"/>
  <c r="L36" i="98"/>
  <c r="K36" i="98"/>
  <c r="J36" i="98"/>
  <c r="I36" i="98"/>
  <c r="H36" i="98"/>
  <c r="G36" i="98"/>
  <c r="F36" i="98"/>
  <c r="E36" i="98"/>
  <c r="D36" i="98"/>
  <c r="C36" i="98"/>
  <c r="AA36" i="99"/>
  <c r="Y36" i="99"/>
  <c r="X36" i="99"/>
  <c r="Z36" i="99" s="1"/>
  <c r="W36" i="99"/>
  <c r="V36" i="99"/>
  <c r="U36" i="99"/>
  <c r="T36" i="99"/>
  <c r="S36" i="99"/>
  <c r="R36" i="99"/>
  <c r="Q36" i="99"/>
  <c r="P36" i="99"/>
  <c r="O36" i="99"/>
  <c r="N36" i="99"/>
  <c r="M36" i="99"/>
  <c r="L36" i="99"/>
  <c r="K36" i="99"/>
  <c r="J36" i="99"/>
  <c r="I36" i="99"/>
  <c r="H36" i="99"/>
  <c r="G36" i="99"/>
  <c r="F36" i="99"/>
  <c r="E36" i="99"/>
  <c r="D36" i="99"/>
  <c r="C36" i="99"/>
  <c r="AA36" i="100"/>
  <c r="Y36" i="100"/>
  <c r="X36" i="100"/>
  <c r="Z36" i="100" s="1"/>
  <c r="W36" i="100"/>
  <c r="V36" i="100"/>
  <c r="U36" i="100"/>
  <c r="T36" i="100"/>
  <c r="S36" i="100"/>
  <c r="R36" i="100"/>
  <c r="Q36" i="100"/>
  <c r="P36" i="100"/>
  <c r="O36" i="100"/>
  <c r="N36" i="100"/>
  <c r="M36" i="100"/>
  <c r="L36" i="100"/>
  <c r="K36" i="100"/>
  <c r="J36" i="100"/>
  <c r="I36" i="100"/>
  <c r="H36" i="100"/>
  <c r="G36" i="100"/>
  <c r="F36" i="100"/>
  <c r="E36" i="100"/>
  <c r="D36" i="100"/>
  <c r="C36" i="100"/>
  <c r="AA36" i="101"/>
  <c r="Y36" i="101"/>
  <c r="X36" i="101"/>
  <c r="Z36" i="101" s="1"/>
  <c r="W36" i="101"/>
  <c r="V36" i="101"/>
  <c r="U36" i="101"/>
  <c r="T36" i="101"/>
  <c r="S36" i="101"/>
  <c r="R36" i="101"/>
  <c r="Q36" i="101"/>
  <c r="P36" i="101"/>
  <c r="O36" i="101"/>
  <c r="N36" i="101"/>
  <c r="M36" i="101"/>
  <c r="L36" i="101"/>
  <c r="K36" i="101"/>
  <c r="J36" i="101"/>
  <c r="I36" i="101"/>
  <c r="H36" i="101"/>
  <c r="G36" i="101"/>
  <c r="F36" i="101"/>
  <c r="E36" i="101"/>
  <c r="D36" i="101"/>
  <c r="C36" i="101"/>
  <c r="AA36" i="102"/>
  <c r="Y36" i="102"/>
  <c r="X36" i="102"/>
  <c r="Z36" i="102" s="1"/>
  <c r="W36" i="102"/>
  <c r="V36" i="102"/>
  <c r="U36" i="102"/>
  <c r="T36" i="102"/>
  <c r="S36" i="102"/>
  <c r="R36" i="102"/>
  <c r="Q36" i="102"/>
  <c r="P36" i="102"/>
  <c r="O36" i="102"/>
  <c r="N36" i="102"/>
  <c r="M36" i="102"/>
  <c r="L36" i="102"/>
  <c r="K36" i="102"/>
  <c r="J36" i="102"/>
  <c r="I36" i="102"/>
  <c r="H36" i="102"/>
  <c r="G36" i="102"/>
  <c r="F36" i="102"/>
  <c r="E36" i="102"/>
  <c r="D36" i="102"/>
  <c r="C36" i="102"/>
  <c r="AA36" i="103"/>
  <c r="Y36" i="103"/>
  <c r="X36" i="103"/>
  <c r="Z36" i="103" s="1"/>
  <c r="W36" i="103"/>
  <c r="V36" i="103"/>
  <c r="U36" i="103"/>
  <c r="T36" i="103"/>
  <c r="S36" i="103"/>
  <c r="R36" i="103"/>
  <c r="Q36" i="103"/>
  <c r="P36" i="103"/>
  <c r="O36" i="103"/>
  <c r="N36" i="103"/>
  <c r="M36" i="103"/>
  <c r="L36" i="103"/>
  <c r="K36" i="103"/>
  <c r="J36" i="103"/>
  <c r="I36" i="103"/>
  <c r="H36" i="103"/>
  <c r="G36" i="103"/>
  <c r="F36" i="103"/>
  <c r="E36" i="103"/>
  <c r="D36" i="103"/>
  <c r="C36" i="103"/>
  <c r="AA36" i="104"/>
  <c r="Y36" i="104"/>
  <c r="X36" i="104"/>
  <c r="Z36" i="104" s="1"/>
  <c r="W36" i="104"/>
  <c r="V36" i="104"/>
  <c r="U36" i="104"/>
  <c r="T36" i="104"/>
  <c r="S36" i="104"/>
  <c r="R36" i="104"/>
  <c r="Q36" i="104"/>
  <c r="P36" i="104"/>
  <c r="O36" i="104"/>
  <c r="N36" i="104"/>
  <c r="M36" i="104"/>
  <c r="L36" i="104"/>
  <c r="K36" i="104"/>
  <c r="J36" i="104"/>
  <c r="I36" i="104"/>
  <c r="H36" i="104"/>
  <c r="G36" i="104"/>
  <c r="F36" i="104"/>
  <c r="E36" i="104"/>
  <c r="D36" i="104"/>
  <c r="C36" i="104"/>
  <c r="AA36" i="105"/>
  <c r="Y36" i="105"/>
  <c r="X36" i="105"/>
  <c r="Z36" i="105" s="1"/>
  <c r="W36" i="105"/>
  <c r="V36" i="105"/>
  <c r="U36" i="105"/>
  <c r="T36" i="105"/>
  <c r="S36" i="105"/>
  <c r="R36" i="105"/>
  <c r="Q36" i="105"/>
  <c r="P36" i="105"/>
  <c r="O36" i="105"/>
  <c r="N36" i="105"/>
  <c r="M36" i="105"/>
  <c r="L36" i="105"/>
  <c r="K36" i="105"/>
  <c r="J36" i="105"/>
  <c r="I36" i="105"/>
  <c r="H36" i="105"/>
  <c r="G36" i="105"/>
  <c r="F36" i="105"/>
  <c r="E36" i="105"/>
  <c r="D36" i="105"/>
  <c r="C36" i="105"/>
  <c r="AA36" i="106"/>
  <c r="Y36" i="106"/>
  <c r="X36" i="106"/>
  <c r="Z36" i="106" s="1"/>
  <c r="W36" i="106"/>
  <c r="V36" i="106"/>
  <c r="U36" i="106"/>
  <c r="T36" i="106"/>
  <c r="S36" i="106"/>
  <c r="R36" i="106"/>
  <c r="Q36" i="106"/>
  <c r="P36" i="106"/>
  <c r="O36" i="106"/>
  <c r="N36" i="106"/>
  <c r="M36" i="106"/>
  <c r="L36" i="106"/>
  <c r="K36" i="106"/>
  <c r="J36" i="106"/>
  <c r="I36" i="106"/>
  <c r="H36" i="106"/>
  <c r="G36" i="106"/>
  <c r="F36" i="106"/>
  <c r="E36" i="106"/>
  <c r="D36" i="106"/>
  <c r="C36" i="106"/>
  <c r="AA36" i="107"/>
  <c r="Y36" i="107"/>
  <c r="X36" i="107"/>
  <c r="Z36" i="107" s="1"/>
  <c r="W36" i="107"/>
  <c r="V36" i="107"/>
  <c r="U36" i="107"/>
  <c r="T36" i="107"/>
  <c r="S36" i="107"/>
  <c r="R36" i="107"/>
  <c r="Q36" i="107"/>
  <c r="P36" i="107"/>
  <c r="O36" i="107"/>
  <c r="N36" i="107"/>
  <c r="M36" i="107"/>
  <c r="L36" i="107"/>
  <c r="K36" i="107"/>
  <c r="J36" i="107"/>
  <c r="I36" i="107"/>
  <c r="H36" i="107"/>
  <c r="G36" i="107"/>
  <c r="F36" i="107"/>
  <c r="E36" i="107"/>
  <c r="D36" i="107"/>
  <c r="C36" i="107"/>
  <c r="AA36" i="108"/>
  <c r="Y36" i="108"/>
  <c r="X36" i="108"/>
  <c r="Z36" i="108" s="1"/>
  <c r="W36" i="108"/>
  <c r="V36" i="108"/>
  <c r="U36" i="108"/>
  <c r="T36" i="108"/>
  <c r="S36" i="108"/>
  <c r="R36" i="108"/>
  <c r="Q36" i="108"/>
  <c r="P36" i="108"/>
  <c r="O36" i="108"/>
  <c r="N36" i="108"/>
  <c r="M36" i="108"/>
  <c r="L36" i="108"/>
  <c r="K36" i="108"/>
  <c r="J36" i="108"/>
  <c r="I36" i="108"/>
  <c r="H36" i="108"/>
  <c r="G36" i="108"/>
  <c r="F36" i="108"/>
  <c r="E36" i="108"/>
  <c r="D36" i="108"/>
  <c r="C36" i="108"/>
  <c r="AA36" i="109"/>
  <c r="Y36" i="109"/>
  <c r="X36" i="109"/>
  <c r="Z36" i="109" s="1"/>
  <c r="W36" i="109"/>
  <c r="V36" i="109"/>
  <c r="U36" i="109"/>
  <c r="T36" i="109"/>
  <c r="S36" i="109"/>
  <c r="R36" i="109"/>
  <c r="Q36" i="109"/>
  <c r="P36" i="109"/>
  <c r="O36" i="109"/>
  <c r="N36" i="109"/>
  <c r="M36" i="109"/>
  <c r="L36" i="109"/>
  <c r="K36" i="109"/>
  <c r="J36" i="109"/>
  <c r="I36" i="109"/>
  <c r="H36" i="109"/>
  <c r="G36" i="109"/>
  <c r="F36" i="109"/>
  <c r="E36" i="109"/>
  <c r="D36" i="109"/>
  <c r="C36" i="109"/>
  <c r="AA36" i="110"/>
  <c r="Y36" i="110"/>
  <c r="X36" i="110"/>
  <c r="Z36" i="110" s="1"/>
  <c r="W36" i="110"/>
  <c r="V36" i="110"/>
  <c r="U36" i="110"/>
  <c r="T36" i="110"/>
  <c r="S36" i="110"/>
  <c r="R36" i="110"/>
  <c r="Q36" i="110"/>
  <c r="P36" i="110"/>
  <c r="O36" i="110"/>
  <c r="N36" i="110"/>
  <c r="M36" i="110"/>
  <c r="L36" i="110"/>
  <c r="K36" i="110"/>
  <c r="J36" i="110"/>
  <c r="I36" i="110"/>
  <c r="H36" i="110"/>
  <c r="G36" i="110"/>
  <c r="F36" i="110"/>
  <c r="E36" i="110"/>
  <c r="D36" i="110"/>
  <c r="C36" i="110"/>
  <c r="AA36" i="111"/>
  <c r="Y36" i="111"/>
  <c r="X36" i="111"/>
  <c r="Z36" i="111" s="1"/>
  <c r="W36" i="111"/>
  <c r="V36" i="111"/>
  <c r="U36" i="111"/>
  <c r="T36" i="111"/>
  <c r="S36" i="111"/>
  <c r="R36" i="111"/>
  <c r="Q36" i="111"/>
  <c r="P36" i="111"/>
  <c r="O36" i="111"/>
  <c r="N36" i="111"/>
  <c r="M36" i="111"/>
  <c r="L36" i="111"/>
  <c r="K36" i="111"/>
  <c r="J36" i="111"/>
  <c r="I36" i="111"/>
  <c r="H36" i="111"/>
  <c r="G36" i="111"/>
  <c r="F36" i="111"/>
  <c r="E36" i="111"/>
  <c r="D36" i="111"/>
  <c r="C36" i="111"/>
  <c r="AA36" i="112"/>
  <c r="Y36" i="112"/>
  <c r="X36" i="112"/>
  <c r="Z36" i="112" s="1"/>
  <c r="W36" i="112"/>
  <c r="V36" i="112"/>
  <c r="U36" i="112"/>
  <c r="T36" i="112"/>
  <c r="S36" i="112"/>
  <c r="R36" i="112"/>
  <c r="Q36" i="112"/>
  <c r="P36" i="112"/>
  <c r="O36" i="112"/>
  <c r="N36" i="112"/>
  <c r="M36" i="112"/>
  <c r="L36" i="112"/>
  <c r="K36" i="112"/>
  <c r="J36" i="112"/>
  <c r="I36" i="112"/>
  <c r="H36" i="112"/>
  <c r="G36" i="112"/>
  <c r="F36" i="112"/>
  <c r="E36" i="112"/>
  <c r="D36" i="112"/>
  <c r="C36" i="112"/>
  <c r="AA36" i="113"/>
  <c r="Y36" i="113"/>
  <c r="X36" i="113"/>
  <c r="Z36" i="113" s="1"/>
  <c r="W36" i="113"/>
  <c r="V36" i="113"/>
  <c r="U36" i="113"/>
  <c r="T36" i="113"/>
  <c r="S36" i="113"/>
  <c r="R36" i="113"/>
  <c r="Q36" i="113"/>
  <c r="P36" i="113"/>
  <c r="O36" i="113"/>
  <c r="N36" i="113"/>
  <c r="M36" i="113"/>
  <c r="L36" i="113"/>
  <c r="K36" i="113"/>
  <c r="J36" i="113"/>
  <c r="I36" i="113"/>
  <c r="H36" i="113"/>
  <c r="G36" i="113"/>
  <c r="F36" i="113"/>
  <c r="E36" i="113"/>
  <c r="D36" i="113"/>
  <c r="C36" i="113"/>
  <c r="AA36" i="114"/>
  <c r="Y36" i="114"/>
  <c r="X36" i="114"/>
  <c r="Z36" i="114" s="1"/>
  <c r="W36" i="114"/>
  <c r="V36" i="114"/>
  <c r="U36" i="114"/>
  <c r="T36" i="114"/>
  <c r="S36" i="114"/>
  <c r="R36" i="114"/>
  <c r="Q36" i="114"/>
  <c r="P36" i="114"/>
  <c r="O36" i="114"/>
  <c r="N36" i="114"/>
  <c r="M36" i="114"/>
  <c r="L36" i="114"/>
  <c r="K36" i="114"/>
  <c r="J36" i="114"/>
  <c r="I36" i="114"/>
  <c r="H36" i="114"/>
  <c r="G36" i="114"/>
  <c r="F36" i="114"/>
  <c r="E36" i="114"/>
  <c r="D36" i="114"/>
  <c r="C36" i="114"/>
  <c r="AA36" i="115"/>
  <c r="Y36" i="115"/>
  <c r="X36" i="115"/>
  <c r="Z36" i="115" s="1"/>
  <c r="W36" i="115"/>
  <c r="V36" i="115"/>
  <c r="U36" i="115"/>
  <c r="T36" i="115"/>
  <c r="S36" i="115"/>
  <c r="R36" i="115"/>
  <c r="Q36" i="115"/>
  <c r="P36" i="115"/>
  <c r="O36" i="115"/>
  <c r="N36" i="115"/>
  <c r="M36" i="115"/>
  <c r="L36" i="115"/>
  <c r="K36" i="115"/>
  <c r="J36" i="115"/>
  <c r="I36" i="115"/>
  <c r="H36" i="115"/>
  <c r="G36" i="115"/>
  <c r="F36" i="115"/>
  <c r="E36" i="115"/>
  <c r="D36" i="115"/>
  <c r="C36" i="115"/>
  <c r="AA36" i="116"/>
  <c r="Y36" i="116"/>
  <c r="X36" i="116"/>
  <c r="Z36" i="116" s="1"/>
  <c r="W36" i="116"/>
  <c r="V36" i="116"/>
  <c r="U36" i="116"/>
  <c r="T36" i="116"/>
  <c r="S36" i="116"/>
  <c r="R36" i="116"/>
  <c r="Q36" i="116"/>
  <c r="P36" i="116"/>
  <c r="O36" i="116"/>
  <c r="N36" i="116"/>
  <c r="M36" i="116"/>
  <c r="L36" i="116"/>
  <c r="K36" i="116"/>
  <c r="J36" i="116"/>
  <c r="I36" i="116"/>
  <c r="H36" i="116"/>
  <c r="G36" i="116"/>
  <c r="F36" i="116"/>
  <c r="E36" i="116"/>
  <c r="D36" i="116"/>
  <c r="C36" i="116"/>
  <c r="AA36" i="117"/>
  <c r="Y36" i="117"/>
  <c r="X36" i="117"/>
  <c r="Z36" i="117" s="1"/>
  <c r="W36" i="117"/>
  <c r="V36" i="117"/>
  <c r="U36" i="117"/>
  <c r="T36" i="117"/>
  <c r="S36" i="117"/>
  <c r="R36" i="117"/>
  <c r="Q36" i="117"/>
  <c r="P36" i="117"/>
  <c r="O36" i="117"/>
  <c r="N36" i="117"/>
  <c r="M36" i="117"/>
  <c r="L36" i="117"/>
  <c r="K36" i="117"/>
  <c r="J36" i="117"/>
  <c r="I36" i="117"/>
  <c r="H36" i="117"/>
  <c r="G36" i="117"/>
  <c r="F36" i="117"/>
  <c r="E36" i="117"/>
  <c r="D36" i="117"/>
  <c r="C36" i="117"/>
  <c r="AA36" i="118"/>
  <c r="Y36" i="118"/>
  <c r="X36" i="118"/>
  <c r="Z36" i="118" s="1"/>
  <c r="W36" i="118"/>
  <c r="V36" i="118"/>
  <c r="U36" i="118"/>
  <c r="T36" i="118"/>
  <c r="S36" i="118"/>
  <c r="R36" i="118"/>
  <c r="Q36" i="118"/>
  <c r="P36" i="118"/>
  <c r="O36" i="118"/>
  <c r="N36" i="118"/>
  <c r="M36" i="118"/>
  <c r="L36" i="118"/>
  <c r="K36" i="118"/>
  <c r="J36" i="118"/>
  <c r="I36" i="118"/>
  <c r="H36" i="118"/>
  <c r="G36" i="118"/>
  <c r="F36" i="118"/>
  <c r="E36" i="118"/>
  <c r="D36" i="118"/>
  <c r="C36" i="118"/>
  <c r="AA36" i="119"/>
  <c r="Y36" i="119"/>
  <c r="X36" i="119"/>
  <c r="Z36" i="119" s="1"/>
  <c r="W36" i="119"/>
  <c r="V36" i="119"/>
  <c r="U36" i="119"/>
  <c r="T36" i="119"/>
  <c r="S36" i="119"/>
  <c r="R36" i="119"/>
  <c r="Q36" i="119"/>
  <c r="P36" i="119"/>
  <c r="O36" i="119"/>
  <c r="N36" i="119"/>
  <c r="M36" i="119"/>
  <c r="L36" i="119"/>
  <c r="K36" i="119"/>
  <c r="J36" i="119"/>
  <c r="I36" i="119"/>
  <c r="H36" i="119"/>
  <c r="G36" i="119"/>
  <c r="F36" i="119"/>
  <c r="E36" i="119"/>
  <c r="D36" i="119"/>
  <c r="C36" i="119"/>
  <c r="AA36" i="120"/>
  <c r="Y36" i="120"/>
  <c r="X36" i="120"/>
  <c r="Z36" i="120" s="1"/>
  <c r="W36" i="120"/>
  <c r="V36" i="120"/>
  <c r="U36" i="120"/>
  <c r="T36" i="120"/>
  <c r="S36" i="120"/>
  <c r="R36" i="120"/>
  <c r="Q36" i="120"/>
  <c r="P36" i="120"/>
  <c r="O36" i="120"/>
  <c r="N36" i="120"/>
  <c r="M36" i="120"/>
  <c r="L36" i="120"/>
  <c r="K36" i="120"/>
  <c r="J36" i="120"/>
  <c r="I36" i="120"/>
  <c r="H36" i="120"/>
  <c r="G36" i="120"/>
  <c r="F36" i="120"/>
  <c r="E36" i="120"/>
  <c r="D36" i="120"/>
  <c r="C36" i="120"/>
  <c r="AA36" i="121"/>
  <c r="Y36" i="121"/>
  <c r="X36" i="121"/>
  <c r="Z36" i="121" s="1"/>
  <c r="W36" i="121"/>
  <c r="V36" i="121"/>
  <c r="U36" i="121"/>
  <c r="T36" i="121"/>
  <c r="S36" i="121"/>
  <c r="R36" i="121"/>
  <c r="Q36" i="121"/>
  <c r="P36" i="121"/>
  <c r="O36" i="121"/>
  <c r="N36" i="121"/>
  <c r="M36" i="121"/>
  <c r="L36" i="121"/>
  <c r="K36" i="121"/>
  <c r="J36" i="121"/>
  <c r="I36" i="121"/>
  <c r="H36" i="121"/>
  <c r="G36" i="121"/>
  <c r="F36" i="121"/>
  <c r="E36" i="121"/>
  <c r="D36" i="121"/>
  <c r="C36" i="121"/>
  <c r="AA36" i="122"/>
  <c r="Y36" i="122"/>
  <c r="X36" i="122"/>
  <c r="Z36" i="122" s="1"/>
  <c r="W36" i="122"/>
  <c r="V36" i="122"/>
  <c r="U36" i="122"/>
  <c r="T36" i="122"/>
  <c r="S36" i="122"/>
  <c r="R36" i="122"/>
  <c r="Q36" i="122"/>
  <c r="P36" i="122"/>
  <c r="O36" i="122"/>
  <c r="N36" i="122"/>
  <c r="M36" i="122"/>
  <c r="L36" i="122"/>
  <c r="K36" i="122"/>
  <c r="J36" i="122"/>
  <c r="I36" i="122"/>
  <c r="H36" i="122"/>
  <c r="G36" i="122"/>
  <c r="F36" i="122"/>
  <c r="E36" i="122"/>
  <c r="D36" i="122"/>
  <c r="C36" i="122"/>
  <c r="AA36" i="123"/>
  <c r="Y36" i="123"/>
  <c r="X36" i="123"/>
  <c r="Z36" i="123" s="1"/>
  <c r="W36" i="123"/>
  <c r="V36" i="123"/>
  <c r="U36" i="123"/>
  <c r="T36" i="123"/>
  <c r="S36" i="123"/>
  <c r="R36" i="123"/>
  <c r="Q36" i="123"/>
  <c r="P36" i="123"/>
  <c r="O36" i="123"/>
  <c r="N36" i="123"/>
  <c r="M36" i="123"/>
  <c r="L36" i="123"/>
  <c r="K36" i="123"/>
  <c r="J36" i="123"/>
  <c r="I36" i="123"/>
  <c r="H36" i="123"/>
  <c r="G36" i="123"/>
  <c r="F36" i="123"/>
  <c r="E36" i="123"/>
  <c r="D36" i="123"/>
  <c r="C36" i="123"/>
  <c r="AA36" i="124"/>
  <c r="Y36" i="124"/>
  <c r="X36" i="124"/>
  <c r="Z36" i="124" s="1"/>
  <c r="W36" i="124"/>
  <c r="V36" i="124"/>
  <c r="U36" i="124"/>
  <c r="T36" i="124"/>
  <c r="S36" i="124"/>
  <c r="R36" i="124"/>
  <c r="Q36" i="124"/>
  <c r="P36" i="124"/>
  <c r="O36" i="124"/>
  <c r="N36" i="124"/>
  <c r="M36" i="124"/>
  <c r="L36" i="124"/>
  <c r="K36" i="124"/>
  <c r="J36" i="124"/>
  <c r="I36" i="124"/>
  <c r="H36" i="124"/>
  <c r="G36" i="124"/>
  <c r="F36" i="124"/>
  <c r="E36" i="124"/>
  <c r="D36" i="124"/>
  <c r="C36" i="124"/>
  <c r="AA36" i="125"/>
  <c r="Y36" i="125"/>
  <c r="X36" i="125"/>
  <c r="Z36" i="125" s="1"/>
  <c r="W36" i="125"/>
  <c r="V36" i="125"/>
  <c r="U36" i="125"/>
  <c r="T36" i="125"/>
  <c r="S36" i="125"/>
  <c r="R36" i="125"/>
  <c r="Q36" i="125"/>
  <c r="P36" i="125"/>
  <c r="O36" i="125"/>
  <c r="N36" i="125"/>
  <c r="M36" i="125"/>
  <c r="L36" i="125"/>
  <c r="K36" i="125"/>
  <c r="J36" i="125"/>
  <c r="I36" i="125"/>
  <c r="H36" i="125"/>
  <c r="G36" i="125"/>
  <c r="F36" i="125"/>
  <c r="E36" i="125"/>
  <c r="D36" i="125"/>
  <c r="C36" i="125"/>
  <c r="AA36" i="126"/>
  <c r="Y36" i="126"/>
  <c r="X36" i="126"/>
  <c r="Z36" i="126" s="1"/>
  <c r="W36" i="126"/>
  <c r="V36" i="126"/>
  <c r="U36" i="126"/>
  <c r="T36" i="126"/>
  <c r="S36" i="126"/>
  <c r="R36" i="126"/>
  <c r="Q36" i="126"/>
  <c r="P36" i="126"/>
  <c r="O36" i="126"/>
  <c r="N36" i="126"/>
  <c r="M36" i="126"/>
  <c r="L36" i="126"/>
  <c r="K36" i="126"/>
  <c r="J36" i="126"/>
  <c r="I36" i="126"/>
  <c r="H36" i="126"/>
  <c r="G36" i="126"/>
  <c r="F36" i="126"/>
  <c r="E36" i="126"/>
  <c r="D36" i="126"/>
  <c r="C36" i="126"/>
  <c r="AA36" i="127"/>
  <c r="Y36" i="127"/>
  <c r="X36" i="127"/>
  <c r="Z36" i="127" s="1"/>
  <c r="W36" i="127"/>
  <c r="V36" i="127"/>
  <c r="U36" i="127"/>
  <c r="T36" i="127"/>
  <c r="S36" i="127"/>
  <c r="R36" i="127"/>
  <c r="Q36" i="127"/>
  <c r="P36" i="127"/>
  <c r="O36" i="127"/>
  <c r="N36" i="127"/>
  <c r="M36" i="127"/>
  <c r="L36" i="127"/>
  <c r="K36" i="127"/>
  <c r="J36" i="127"/>
  <c r="I36" i="127"/>
  <c r="H36" i="127"/>
  <c r="G36" i="127"/>
  <c r="F36" i="127"/>
  <c r="E36" i="127"/>
  <c r="D36" i="127"/>
  <c r="C36" i="127"/>
  <c r="AA36" i="128"/>
  <c r="Y36" i="128"/>
  <c r="X36" i="128"/>
  <c r="Z36" i="128" s="1"/>
  <c r="W36" i="128"/>
  <c r="V36" i="128"/>
  <c r="U36" i="128"/>
  <c r="T36" i="128"/>
  <c r="S36" i="128"/>
  <c r="R36" i="128"/>
  <c r="Q36" i="128"/>
  <c r="P36" i="128"/>
  <c r="O36" i="128"/>
  <c r="N36" i="128"/>
  <c r="M36" i="128"/>
  <c r="L36" i="128"/>
  <c r="K36" i="128"/>
  <c r="J36" i="128"/>
  <c r="I36" i="128"/>
  <c r="H36" i="128"/>
  <c r="G36" i="128"/>
  <c r="F36" i="128"/>
  <c r="E36" i="128"/>
  <c r="D36" i="128"/>
  <c r="C36" i="128"/>
  <c r="AA36" i="129"/>
  <c r="Y36" i="129"/>
  <c r="X36" i="129"/>
  <c r="Z36" i="129" s="1"/>
  <c r="W36" i="129"/>
  <c r="V36" i="129"/>
  <c r="U36" i="129"/>
  <c r="T36" i="129"/>
  <c r="S36" i="129"/>
  <c r="R36" i="129"/>
  <c r="Q36" i="129"/>
  <c r="P36" i="129"/>
  <c r="O36" i="129"/>
  <c r="N36" i="129"/>
  <c r="M36" i="129"/>
  <c r="L36" i="129"/>
  <c r="K36" i="129"/>
  <c r="J36" i="129"/>
  <c r="I36" i="129"/>
  <c r="H36" i="129"/>
  <c r="G36" i="129"/>
  <c r="F36" i="129"/>
  <c r="E36" i="129"/>
  <c r="D36" i="129"/>
  <c r="C36" i="129"/>
  <c r="AA36" i="130"/>
  <c r="Y36" i="130"/>
  <c r="X36" i="130"/>
  <c r="Z36" i="130" s="1"/>
  <c r="W36" i="130"/>
  <c r="V36" i="130"/>
  <c r="U36" i="130"/>
  <c r="T36" i="130"/>
  <c r="S36" i="130"/>
  <c r="R36" i="130"/>
  <c r="Q36" i="130"/>
  <c r="P36" i="130"/>
  <c r="O36" i="130"/>
  <c r="N36" i="130"/>
  <c r="M36" i="130"/>
  <c r="L36" i="130"/>
  <c r="K36" i="130"/>
  <c r="J36" i="130"/>
  <c r="I36" i="130"/>
  <c r="H36" i="130"/>
  <c r="G36" i="130"/>
  <c r="F36" i="130"/>
  <c r="E36" i="130"/>
  <c r="D36" i="130"/>
  <c r="C36" i="130"/>
  <c r="AA36" i="131"/>
  <c r="Y36" i="131"/>
  <c r="X36" i="131"/>
  <c r="Z36" i="131" s="1"/>
  <c r="W36" i="131"/>
  <c r="V36" i="131"/>
  <c r="U36" i="131"/>
  <c r="T36" i="131"/>
  <c r="S36" i="131"/>
  <c r="R36" i="131"/>
  <c r="Q36" i="131"/>
  <c r="P36" i="131"/>
  <c r="O36" i="131"/>
  <c r="N36" i="131"/>
  <c r="M36" i="131"/>
  <c r="L36" i="131"/>
  <c r="K36" i="131"/>
  <c r="J36" i="131"/>
  <c r="I36" i="131"/>
  <c r="H36" i="131"/>
  <c r="G36" i="131"/>
  <c r="F36" i="131"/>
  <c r="E36" i="131"/>
  <c r="D36" i="131"/>
  <c r="C36" i="131"/>
  <c r="AA36" i="132"/>
  <c r="Y36" i="132"/>
  <c r="X36" i="132"/>
  <c r="Z36" i="132" s="1"/>
  <c r="W36" i="132"/>
  <c r="V36" i="132"/>
  <c r="U36" i="132"/>
  <c r="T36" i="132"/>
  <c r="S36" i="132"/>
  <c r="R36" i="132"/>
  <c r="Q36" i="132"/>
  <c r="P36" i="132"/>
  <c r="O36" i="132"/>
  <c r="N36" i="132"/>
  <c r="M36" i="132"/>
  <c r="L36" i="132"/>
  <c r="K36" i="132"/>
  <c r="J36" i="132"/>
  <c r="I36" i="132"/>
  <c r="H36" i="132"/>
  <c r="G36" i="132"/>
  <c r="F36" i="132"/>
  <c r="E36" i="132"/>
  <c r="D36" i="132"/>
  <c r="C36" i="132"/>
  <c r="AA36" i="133"/>
  <c r="Y36" i="133"/>
  <c r="X36" i="133"/>
  <c r="Z36" i="133" s="1"/>
  <c r="W36" i="133"/>
  <c r="V36" i="133"/>
  <c r="U36" i="133"/>
  <c r="T36" i="133"/>
  <c r="S36" i="133"/>
  <c r="R36" i="133"/>
  <c r="Q36" i="133"/>
  <c r="P36" i="133"/>
  <c r="O36" i="133"/>
  <c r="N36" i="133"/>
  <c r="M36" i="133"/>
  <c r="L36" i="133"/>
  <c r="K36" i="133"/>
  <c r="J36" i="133"/>
  <c r="I36" i="133"/>
  <c r="H36" i="133"/>
  <c r="G36" i="133"/>
  <c r="F36" i="133"/>
  <c r="E36" i="133"/>
  <c r="D36" i="133"/>
  <c r="C36" i="133"/>
  <c r="AA36" i="134"/>
  <c r="Y36" i="134"/>
  <c r="X36" i="134"/>
  <c r="Z36" i="134" s="1"/>
  <c r="W36" i="134"/>
  <c r="V36" i="134"/>
  <c r="U36" i="134"/>
  <c r="T36" i="134"/>
  <c r="S36" i="134"/>
  <c r="R36" i="134"/>
  <c r="Q36" i="134"/>
  <c r="P36" i="134"/>
  <c r="O36" i="134"/>
  <c r="N36" i="134"/>
  <c r="M36" i="134"/>
  <c r="L36" i="134"/>
  <c r="K36" i="134"/>
  <c r="J36" i="134"/>
  <c r="I36" i="134"/>
  <c r="H36" i="134"/>
  <c r="G36" i="134"/>
  <c r="F36" i="134"/>
  <c r="E36" i="134"/>
  <c r="D36" i="134"/>
  <c r="C36" i="134"/>
  <c r="AA36" i="135"/>
  <c r="Y36" i="135"/>
  <c r="X36" i="135"/>
  <c r="Z36" i="135" s="1"/>
  <c r="W36" i="135"/>
  <c r="V36" i="135"/>
  <c r="U36" i="135"/>
  <c r="T36" i="135"/>
  <c r="S36" i="135"/>
  <c r="R36" i="135"/>
  <c r="Q36" i="135"/>
  <c r="P36" i="135"/>
  <c r="O36" i="135"/>
  <c r="N36" i="135"/>
  <c r="M36" i="135"/>
  <c r="L36" i="135"/>
  <c r="K36" i="135"/>
  <c r="J36" i="135"/>
  <c r="I36" i="135"/>
  <c r="H36" i="135"/>
  <c r="G36" i="135"/>
  <c r="F36" i="135"/>
  <c r="E36" i="135"/>
  <c r="D36" i="135"/>
  <c r="C36" i="135"/>
  <c r="AA36" i="136"/>
  <c r="Y36" i="136"/>
  <c r="X36" i="136"/>
  <c r="Z36" i="136" s="1"/>
  <c r="W36" i="136"/>
  <c r="V36" i="136"/>
  <c r="U36" i="136"/>
  <c r="T36" i="136"/>
  <c r="S36" i="136"/>
  <c r="R36" i="136"/>
  <c r="Q36" i="136"/>
  <c r="P36" i="136"/>
  <c r="O36" i="136"/>
  <c r="N36" i="136"/>
  <c r="M36" i="136"/>
  <c r="L36" i="136"/>
  <c r="K36" i="136"/>
  <c r="J36" i="136"/>
  <c r="I36" i="136"/>
  <c r="H36" i="136"/>
  <c r="G36" i="136"/>
  <c r="F36" i="136"/>
  <c r="E36" i="136"/>
  <c r="D36" i="136"/>
  <c r="C36" i="136"/>
  <c r="AA36" i="137"/>
  <c r="Y36" i="137"/>
  <c r="X36" i="137"/>
  <c r="Z36" i="137" s="1"/>
  <c r="W36" i="137"/>
  <c r="V36" i="137"/>
  <c r="U36" i="137"/>
  <c r="T36" i="137"/>
  <c r="S36" i="137"/>
  <c r="R36" i="137"/>
  <c r="Q36" i="137"/>
  <c r="P36" i="137"/>
  <c r="O36" i="137"/>
  <c r="N36" i="137"/>
  <c r="M36" i="137"/>
  <c r="L36" i="137"/>
  <c r="K36" i="137"/>
  <c r="J36" i="137"/>
  <c r="I36" i="137"/>
  <c r="H36" i="137"/>
  <c r="G36" i="137"/>
  <c r="F36" i="137"/>
  <c r="E36" i="137"/>
  <c r="D36" i="137"/>
  <c r="C36" i="137"/>
  <c r="AA36" i="138"/>
  <c r="Y36" i="138"/>
  <c r="X36" i="138"/>
  <c r="Z36" i="138" s="1"/>
  <c r="W36" i="138"/>
  <c r="V36" i="138"/>
  <c r="U36" i="138"/>
  <c r="T36" i="138"/>
  <c r="S36" i="138"/>
  <c r="R36" i="138"/>
  <c r="Q36" i="138"/>
  <c r="P36" i="138"/>
  <c r="O36" i="138"/>
  <c r="N36" i="138"/>
  <c r="M36" i="138"/>
  <c r="L36" i="138"/>
  <c r="K36" i="138"/>
  <c r="J36" i="138"/>
  <c r="I36" i="138"/>
  <c r="H36" i="138"/>
  <c r="G36" i="138"/>
  <c r="F36" i="138"/>
  <c r="E36" i="138"/>
  <c r="D36" i="138"/>
  <c r="C36" i="138"/>
  <c r="AA36" i="139"/>
  <c r="Y36" i="139"/>
  <c r="X36" i="139"/>
  <c r="Z36" i="139" s="1"/>
  <c r="W36" i="139"/>
  <c r="V36" i="139"/>
  <c r="U36" i="139"/>
  <c r="T36" i="139"/>
  <c r="S36" i="139"/>
  <c r="R36" i="139"/>
  <c r="Q36" i="139"/>
  <c r="P36" i="139"/>
  <c r="O36" i="139"/>
  <c r="N36" i="139"/>
  <c r="M36" i="139"/>
  <c r="L36" i="139"/>
  <c r="K36" i="139"/>
  <c r="J36" i="139"/>
  <c r="I36" i="139"/>
  <c r="H36" i="139"/>
  <c r="G36" i="139"/>
  <c r="F36" i="139"/>
  <c r="E36" i="139"/>
  <c r="D36" i="139"/>
  <c r="C36" i="139"/>
  <c r="AA36" i="140"/>
  <c r="Y36" i="140"/>
  <c r="X36" i="140"/>
  <c r="Z36" i="140" s="1"/>
  <c r="W36" i="140"/>
  <c r="V36" i="140"/>
  <c r="U36" i="140"/>
  <c r="T36" i="140"/>
  <c r="S36" i="140"/>
  <c r="R36" i="140"/>
  <c r="Q36" i="140"/>
  <c r="P36" i="140"/>
  <c r="O36" i="140"/>
  <c r="N36" i="140"/>
  <c r="M36" i="140"/>
  <c r="L36" i="140"/>
  <c r="K36" i="140"/>
  <c r="J36" i="140"/>
  <c r="I36" i="140"/>
  <c r="H36" i="140"/>
  <c r="G36" i="140"/>
  <c r="F36" i="140"/>
  <c r="E36" i="140"/>
  <c r="D36" i="140"/>
  <c r="C36" i="140"/>
  <c r="AA36" i="141"/>
  <c r="Y36" i="141"/>
  <c r="X36" i="141"/>
  <c r="Z36" i="141" s="1"/>
  <c r="W36" i="141"/>
  <c r="V36" i="141"/>
  <c r="U36" i="141"/>
  <c r="T36" i="141"/>
  <c r="S36" i="141"/>
  <c r="R36" i="141"/>
  <c r="Q36" i="141"/>
  <c r="P36" i="141"/>
  <c r="O36" i="141"/>
  <c r="N36" i="141"/>
  <c r="M36" i="141"/>
  <c r="L36" i="141"/>
  <c r="K36" i="141"/>
  <c r="J36" i="141"/>
  <c r="I36" i="141"/>
  <c r="H36" i="141"/>
  <c r="G36" i="141"/>
  <c r="F36" i="141"/>
  <c r="E36" i="141"/>
  <c r="D36" i="141"/>
  <c r="C36" i="141"/>
  <c r="AA36" i="142"/>
  <c r="Y36" i="142"/>
  <c r="X36" i="142"/>
  <c r="Z36" i="142" s="1"/>
  <c r="W36" i="142"/>
  <c r="V36" i="142"/>
  <c r="U36" i="142"/>
  <c r="T36" i="142"/>
  <c r="S36" i="142"/>
  <c r="R36" i="142"/>
  <c r="Q36" i="142"/>
  <c r="P36" i="142"/>
  <c r="O36" i="142"/>
  <c r="N36" i="142"/>
  <c r="M36" i="142"/>
  <c r="L36" i="142"/>
  <c r="K36" i="142"/>
  <c r="J36" i="142"/>
  <c r="I36" i="142"/>
  <c r="H36" i="142"/>
  <c r="G36" i="142"/>
  <c r="F36" i="142"/>
  <c r="E36" i="142"/>
  <c r="D36" i="142"/>
  <c r="C36" i="142"/>
  <c r="AA36" i="143"/>
  <c r="Y36" i="143"/>
  <c r="X36" i="143"/>
  <c r="Z36" i="143" s="1"/>
  <c r="W36" i="143"/>
  <c r="V36" i="143"/>
  <c r="U36" i="143"/>
  <c r="T36" i="143"/>
  <c r="S36" i="143"/>
  <c r="R36" i="143"/>
  <c r="Q36" i="143"/>
  <c r="P36" i="143"/>
  <c r="O36" i="143"/>
  <c r="N36" i="143"/>
  <c r="M36" i="143"/>
  <c r="L36" i="143"/>
  <c r="K36" i="143"/>
  <c r="J36" i="143"/>
  <c r="I36" i="143"/>
  <c r="H36" i="143"/>
  <c r="G36" i="143"/>
  <c r="F36" i="143"/>
  <c r="E36" i="143"/>
  <c r="D36" i="143"/>
  <c r="C36" i="143"/>
  <c r="AA36" i="144"/>
  <c r="Y36" i="144"/>
  <c r="X36" i="144"/>
  <c r="Z36" i="144" s="1"/>
  <c r="W36" i="144"/>
  <c r="V36" i="144"/>
  <c r="U36" i="144"/>
  <c r="T36" i="144"/>
  <c r="S36" i="144"/>
  <c r="R36" i="144"/>
  <c r="Q36" i="144"/>
  <c r="P36" i="144"/>
  <c r="O36" i="144"/>
  <c r="N36" i="144"/>
  <c r="M36" i="144"/>
  <c r="L36" i="144"/>
  <c r="K36" i="144"/>
  <c r="J36" i="144"/>
  <c r="I36" i="144"/>
  <c r="H36" i="144"/>
  <c r="G36" i="144"/>
  <c r="F36" i="144"/>
  <c r="E36" i="144"/>
  <c r="D36" i="144"/>
  <c r="C36" i="144"/>
  <c r="AA36" i="145"/>
  <c r="Y36" i="145"/>
  <c r="X36" i="145"/>
  <c r="Z36" i="145" s="1"/>
  <c r="W36" i="145"/>
  <c r="V36" i="145"/>
  <c r="U36" i="145"/>
  <c r="T36" i="145"/>
  <c r="S36" i="145"/>
  <c r="R36" i="145"/>
  <c r="Q36" i="145"/>
  <c r="P36" i="145"/>
  <c r="O36" i="145"/>
  <c r="N36" i="145"/>
  <c r="M36" i="145"/>
  <c r="L36" i="145"/>
  <c r="K36" i="145"/>
  <c r="J36" i="145"/>
  <c r="I36" i="145"/>
  <c r="H36" i="145"/>
  <c r="G36" i="145"/>
  <c r="F36" i="145"/>
  <c r="E36" i="145"/>
  <c r="D36" i="145"/>
  <c r="C36" i="145"/>
  <c r="AA36" i="146"/>
  <c r="Y36" i="146"/>
  <c r="X36" i="146"/>
  <c r="Z36" i="146" s="1"/>
  <c r="W36" i="146"/>
  <c r="V36" i="146"/>
  <c r="U36" i="146"/>
  <c r="T36" i="146"/>
  <c r="S36" i="146"/>
  <c r="R36" i="146"/>
  <c r="Q36" i="146"/>
  <c r="P36" i="146"/>
  <c r="O36" i="146"/>
  <c r="N36" i="146"/>
  <c r="M36" i="146"/>
  <c r="L36" i="146"/>
  <c r="K36" i="146"/>
  <c r="J36" i="146"/>
  <c r="I36" i="146"/>
  <c r="H36" i="146"/>
  <c r="G36" i="146"/>
  <c r="F36" i="146"/>
  <c r="E36" i="146"/>
  <c r="D36" i="146"/>
  <c r="C36" i="146"/>
  <c r="AA36" i="147"/>
  <c r="Y36" i="147"/>
  <c r="X36" i="147"/>
  <c r="Z36" i="147" s="1"/>
  <c r="W36" i="147"/>
  <c r="V36" i="147"/>
  <c r="U36" i="147"/>
  <c r="T36" i="147"/>
  <c r="S36" i="147"/>
  <c r="R36" i="147"/>
  <c r="Q36" i="147"/>
  <c r="P36" i="147"/>
  <c r="O36" i="147"/>
  <c r="N36" i="147"/>
  <c r="M36" i="147"/>
  <c r="L36" i="147"/>
  <c r="K36" i="147"/>
  <c r="J36" i="147"/>
  <c r="I36" i="147"/>
  <c r="H36" i="147"/>
  <c r="G36" i="147"/>
  <c r="F36" i="147"/>
  <c r="E36" i="147"/>
  <c r="D36" i="147"/>
  <c r="C36" i="147"/>
  <c r="AA36" i="148"/>
  <c r="Y36" i="148"/>
  <c r="X36" i="148"/>
  <c r="Z36" i="148" s="1"/>
  <c r="W36" i="148"/>
  <c r="V36" i="148"/>
  <c r="U36" i="148"/>
  <c r="T36" i="148"/>
  <c r="S36" i="148"/>
  <c r="R36" i="148"/>
  <c r="Q36" i="148"/>
  <c r="P36" i="148"/>
  <c r="O36" i="148"/>
  <c r="N36" i="148"/>
  <c r="M36" i="148"/>
  <c r="L36" i="148"/>
  <c r="K36" i="148"/>
  <c r="J36" i="148"/>
  <c r="I36" i="148"/>
  <c r="H36" i="148"/>
  <c r="G36" i="148"/>
  <c r="F36" i="148"/>
  <c r="E36" i="148"/>
  <c r="D36" i="148"/>
  <c r="C36" i="148"/>
  <c r="AA36" i="149"/>
  <c r="Y36" i="149"/>
  <c r="X36" i="149"/>
  <c r="Z36" i="149" s="1"/>
  <c r="W36" i="149"/>
  <c r="V36" i="149"/>
  <c r="U36" i="149"/>
  <c r="T36" i="149"/>
  <c r="S36" i="149"/>
  <c r="R36" i="149"/>
  <c r="Q36" i="149"/>
  <c r="P36" i="149"/>
  <c r="O36" i="149"/>
  <c r="N36" i="149"/>
  <c r="M36" i="149"/>
  <c r="L36" i="149"/>
  <c r="K36" i="149"/>
  <c r="J36" i="149"/>
  <c r="I36" i="149"/>
  <c r="H36" i="149"/>
  <c r="G36" i="149"/>
  <c r="F36" i="149"/>
  <c r="E36" i="149"/>
  <c r="D36" i="149"/>
  <c r="C36" i="149"/>
  <c r="AA36" i="150"/>
  <c r="Y36" i="150"/>
  <c r="X36" i="150"/>
  <c r="Z36" i="150" s="1"/>
  <c r="W36" i="150"/>
  <c r="V36" i="150"/>
  <c r="U36" i="150"/>
  <c r="T36" i="150"/>
  <c r="S36" i="150"/>
  <c r="R36" i="150"/>
  <c r="Q36" i="150"/>
  <c r="P36" i="150"/>
  <c r="O36" i="150"/>
  <c r="N36" i="150"/>
  <c r="M36" i="150"/>
  <c r="L36" i="150"/>
  <c r="K36" i="150"/>
  <c r="J36" i="150"/>
  <c r="I36" i="150"/>
  <c r="H36" i="150"/>
  <c r="G36" i="150"/>
  <c r="F36" i="150"/>
  <c r="E36" i="150"/>
  <c r="D36" i="150"/>
  <c r="C36" i="150"/>
  <c r="AA36" i="151"/>
  <c r="Y36" i="151"/>
  <c r="X36" i="151"/>
  <c r="Z36" i="151" s="1"/>
  <c r="W36" i="151"/>
  <c r="V36" i="151"/>
  <c r="U36" i="151"/>
  <c r="T36" i="151"/>
  <c r="S36" i="151"/>
  <c r="R36" i="151"/>
  <c r="Q36" i="151"/>
  <c r="P36" i="151"/>
  <c r="O36" i="151"/>
  <c r="N36" i="151"/>
  <c r="M36" i="151"/>
  <c r="L36" i="151"/>
  <c r="K36" i="151"/>
  <c r="J36" i="151"/>
  <c r="I36" i="151"/>
  <c r="H36" i="151"/>
  <c r="G36" i="151"/>
  <c r="F36" i="151"/>
  <c r="E36" i="151"/>
  <c r="D36" i="151"/>
  <c r="C36" i="151"/>
  <c r="AA36" i="152"/>
  <c r="Y36" i="152"/>
  <c r="X36" i="152"/>
  <c r="Z36" i="152" s="1"/>
  <c r="W36" i="152"/>
  <c r="V36" i="152"/>
  <c r="U36" i="152"/>
  <c r="T36" i="152"/>
  <c r="S36" i="152"/>
  <c r="R36" i="152"/>
  <c r="Q36" i="152"/>
  <c r="P36" i="152"/>
  <c r="O36" i="152"/>
  <c r="N36" i="152"/>
  <c r="M36" i="152"/>
  <c r="L36" i="152"/>
  <c r="K36" i="152"/>
  <c r="J36" i="152"/>
  <c r="I36" i="152"/>
  <c r="H36" i="152"/>
  <c r="G36" i="152"/>
  <c r="F36" i="152"/>
  <c r="E36" i="152"/>
  <c r="D36" i="152"/>
  <c r="C36" i="152"/>
  <c r="AA36" i="153"/>
  <c r="Y36" i="153"/>
  <c r="X36" i="153"/>
  <c r="Z36" i="153" s="1"/>
  <c r="W36" i="153"/>
  <c r="V36" i="153"/>
  <c r="U36" i="153"/>
  <c r="T36" i="153"/>
  <c r="S36" i="153"/>
  <c r="R36" i="153"/>
  <c r="Q36" i="153"/>
  <c r="P36" i="153"/>
  <c r="O36" i="153"/>
  <c r="N36" i="153"/>
  <c r="M36" i="153"/>
  <c r="L36" i="153"/>
  <c r="K36" i="153"/>
  <c r="J36" i="153"/>
  <c r="I36" i="153"/>
  <c r="H36" i="153"/>
  <c r="G36" i="153"/>
  <c r="F36" i="153"/>
  <c r="E36" i="153"/>
  <c r="D36" i="153"/>
  <c r="C36" i="153"/>
  <c r="AA36" i="154"/>
  <c r="Y36" i="154"/>
  <c r="X36" i="154"/>
  <c r="Z36" i="154" s="1"/>
  <c r="W36" i="154"/>
  <c r="V36" i="154"/>
  <c r="U36" i="154"/>
  <c r="T36" i="154"/>
  <c r="S36" i="154"/>
  <c r="R36" i="154"/>
  <c r="Q36" i="154"/>
  <c r="P36" i="154"/>
  <c r="O36" i="154"/>
  <c r="N36" i="154"/>
  <c r="M36" i="154"/>
  <c r="L36" i="154"/>
  <c r="K36" i="154"/>
  <c r="J36" i="154"/>
  <c r="I36" i="154"/>
  <c r="H36" i="154"/>
  <c r="G36" i="154"/>
  <c r="F36" i="154"/>
  <c r="E36" i="154"/>
  <c r="D36" i="154"/>
  <c r="C36" i="154"/>
  <c r="AA36" i="155"/>
  <c r="Y36" i="155"/>
  <c r="X36" i="155"/>
  <c r="Z36" i="155" s="1"/>
  <c r="W36" i="155"/>
  <c r="V36" i="155"/>
  <c r="U36" i="155"/>
  <c r="T36" i="155"/>
  <c r="S36" i="155"/>
  <c r="R36" i="155"/>
  <c r="Q36" i="155"/>
  <c r="P36" i="155"/>
  <c r="O36" i="155"/>
  <c r="N36" i="155"/>
  <c r="M36" i="155"/>
  <c r="L36" i="155"/>
  <c r="K36" i="155"/>
  <c r="J36" i="155"/>
  <c r="I36" i="155"/>
  <c r="H36" i="155"/>
  <c r="G36" i="155"/>
  <c r="F36" i="155"/>
  <c r="E36" i="155"/>
  <c r="D36" i="155"/>
  <c r="C36" i="155"/>
  <c r="AA36" i="156"/>
  <c r="Y36" i="156"/>
  <c r="X36" i="156"/>
  <c r="Z36" i="156" s="1"/>
  <c r="W36" i="156"/>
  <c r="V36" i="156"/>
  <c r="U36" i="156"/>
  <c r="T36" i="156"/>
  <c r="S36" i="156"/>
  <c r="R36" i="156"/>
  <c r="Q36" i="156"/>
  <c r="P36" i="156"/>
  <c r="O36" i="156"/>
  <c r="N36" i="156"/>
  <c r="M36" i="156"/>
  <c r="L36" i="156"/>
  <c r="K36" i="156"/>
  <c r="J36" i="156"/>
  <c r="I36" i="156"/>
  <c r="H36" i="156"/>
  <c r="G36" i="156"/>
  <c r="F36" i="156"/>
  <c r="E36" i="156"/>
  <c r="D36" i="156"/>
  <c r="C36" i="156"/>
  <c r="AA36" i="157"/>
  <c r="Y36" i="157"/>
  <c r="X36" i="157"/>
  <c r="Z36" i="157" s="1"/>
  <c r="W36" i="157"/>
  <c r="V36" i="157"/>
  <c r="U36" i="157"/>
  <c r="T36" i="157"/>
  <c r="S36" i="157"/>
  <c r="R36" i="157"/>
  <c r="Q36" i="157"/>
  <c r="P36" i="157"/>
  <c r="O36" i="157"/>
  <c r="N36" i="157"/>
  <c r="M36" i="157"/>
  <c r="L36" i="157"/>
  <c r="K36" i="157"/>
  <c r="J36" i="157"/>
  <c r="I36" i="157"/>
  <c r="H36" i="157"/>
  <c r="G36" i="157"/>
  <c r="F36" i="157"/>
  <c r="E36" i="157"/>
  <c r="D36" i="157"/>
  <c r="C36" i="157"/>
  <c r="AA36" i="158"/>
  <c r="Y36" i="158"/>
  <c r="X36" i="158"/>
  <c r="Z36" i="158" s="1"/>
  <c r="W36" i="158"/>
  <c r="V36" i="158"/>
  <c r="U36" i="158"/>
  <c r="T36" i="158"/>
  <c r="S36" i="158"/>
  <c r="R36" i="158"/>
  <c r="Q36" i="158"/>
  <c r="P36" i="158"/>
  <c r="O36" i="158"/>
  <c r="N36" i="158"/>
  <c r="M36" i="158"/>
  <c r="L36" i="158"/>
  <c r="K36" i="158"/>
  <c r="J36" i="158"/>
  <c r="I36" i="158"/>
  <c r="H36" i="158"/>
  <c r="G36" i="158"/>
  <c r="F36" i="158"/>
  <c r="E36" i="158"/>
  <c r="D36" i="158"/>
  <c r="C36" i="158"/>
  <c r="AA36" i="159"/>
  <c r="Y36" i="159"/>
  <c r="X36" i="159"/>
  <c r="Z36" i="159" s="1"/>
  <c r="W36" i="159"/>
  <c r="V36" i="159"/>
  <c r="U36" i="159"/>
  <c r="T36" i="159"/>
  <c r="S36" i="159"/>
  <c r="R36" i="159"/>
  <c r="Q36" i="159"/>
  <c r="P36" i="159"/>
  <c r="O36" i="159"/>
  <c r="N36" i="159"/>
  <c r="M36" i="159"/>
  <c r="L36" i="159"/>
  <c r="K36" i="159"/>
  <c r="J36" i="159"/>
  <c r="I36" i="159"/>
  <c r="H36" i="159"/>
  <c r="G36" i="159"/>
  <c r="F36" i="159"/>
  <c r="E36" i="159"/>
  <c r="D36" i="159"/>
  <c r="C36" i="159"/>
  <c r="AA36" i="160"/>
  <c r="Y36" i="160"/>
  <c r="X36" i="160"/>
  <c r="Z36" i="160" s="1"/>
  <c r="W36" i="160"/>
  <c r="V36" i="160"/>
  <c r="U36" i="160"/>
  <c r="T36" i="160"/>
  <c r="S36" i="160"/>
  <c r="R36" i="160"/>
  <c r="Q36" i="160"/>
  <c r="P36" i="160"/>
  <c r="O36" i="160"/>
  <c r="N36" i="160"/>
  <c r="M36" i="160"/>
  <c r="L36" i="160"/>
  <c r="K36" i="160"/>
  <c r="J36" i="160"/>
  <c r="I36" i="160"/>
  <c r="H36" i="160"/>
  <c r="G36" i="160"/>
  <c r="F36" i="160"/>
  <c r="E36" i="160"/>
  <c r="D36" i="160"/>
  <c r="C36" i="160"/>
  <c r="AA36" i="161"/>
  <c r="Y36" i="161"/>
  <c r="X36" i="161"/>
  <c r="Z36" i="161" s="1"/>
  <c r="W36" i="161"/>
  <c r="V36" i="161"/>
  <c r="U36" i="161"/>
  <c r="T36" i="161"/>
  <c r="S36" i="161"/>
  <c r="R36" i="161"/>
  <c r="Q36" i="161"/>
  <c r="P36" i="161"/>
  <c r="O36" i="161"/>
  <c r="N36" i="161"/>
  <c r="M36" i="161"/>
  <c r="L36" i="161"/>
  <c r="K36" i="161"/>
  <c r="J36" i="161"/>
  <c r="I36" i="161"/>
  <c r="H36" i="161"/>
  <c r="G36" i="161"/>
  <c r="F36" i="161"/>
  <c r="E36" i="161"/>
  <c r="D36" i="161"/>
  <c r="C36" i="161"/>
  <c r="AA36" i="162"/>
  <c r="Y36" i="162"/>
  <c r="X36" i="162"/>
  <c r="Z36" i="162" s="1"/>
  <c r="W36" i="162"/>
  <c r="V36" i="162"/>
  <c r="U36" i="162"/>
  <c r="T36" i="162"/>
  <c r="S36" i="162"/>
  <c r="R36" i="162"/>
  <c r="Q36" i="162"/>
  <c r="P36" i="162"/>
  <c r="O36" i="162"/>
  <c r="N36" i="162"/>
  <c r="M36" i="162"/>
  <c r="L36" i="162"/>
  <c r="K36" i="162"/>
  <c r="J36" i="162"/>
  <c r="I36" i="162"/>
  <c r="H36" i="162"/>
  <c r="G36" i="162"/>
  <c r="F36" i="162"/>
  <c r="E36" i="162"/>
  <c r="D36" i="162"/>
  <c r="C36" i="162"/>
  <c r="AA36" i="163"/>
  <c r="Y36" i="163"/>
  <c r="X36" i="163"/>
  <c r="Z36" i="163" s="1"/>
  <c r="W36" i="163"/>
  <c r="V36" i="163"/>
  <c r="U36" i="163"/>
  <c r="T36" i="163"/>
  <c r="S36" i="163"/>
  <c r="R36" i="163"/>
  <c r="Q36" i="163"/>
  <c r="P36" i="163"/>
  <c r="O36" i="163"/>
  <c r="N36" i="163"/>
  <c r="M36" i="163"/>
  <c r="L36" i="163"/>
  <c r="K36" i="163"/>
  <c r="J36" i="163"/>
  <c r="I36" i="163"/>
  <c r="H36" i="163"/>
  <c r="G36" i="163"/>
  <c r="F36" i="163"/>
  <c r="E36" i="163"/>
  <c r="D36" i="163"/>
  <c r="C36" i="163"/>
  <c r="AA36" i="164"/>
  <c r="Y36" i="164"/>
  <c r="X36" i="164"/>
  <c r="Z36" i="164" s="1"/>
  <c r="W36" i="164"/>
  <c r="V36" i="164"/>
  <c r="U36" i="164"/>
  <c r="T36" i="164"/>
  <c r="S36" i="164"/>
  <c r="R36" i="164"/>
  <c r="Q36" i="164"/>
  <c r="P36" i="164"/>
  <c r="O36" i="164"/>
  <c r="N36" i="164"/>
  <c r="M36" i="164"/>
  <c r="L36" i="164"/>
  <c r="K36" i="164"/>
  <c r="J36" i="164"/>
  <c r="I36" i="164"/>
  <c r="H36" i="164"/>
  <c r="G36" i="164"/>
  <c r="F36" i="164"/>
  <c r="E36" i="164"/>
  <c r="D36" i="164"/>
  <c r="C36" i="164"/>
  <c r="AA36" i="165"/>
  <c r="Y36" i="165"/>
  <c r="X36" i="165"/>
  <c r="Z36" i="165" s="1"/>
  <c r="W36" i="165"/>
  <c r="V36" i="165"/>
  <c r="U36" i="165"/>
  <c r="T36" i="165"/>
  <c r="S36" i="165"/>
  <c r="R36" i="165"/>
  <c r="Q36" i="165"/>
  <c r="P36" i="165"/>
  <c r="O36" i="165"/>
  <c r="N36" i="165"/>
  <c r="M36" i="165"/>
  <c r="L36" i="165"/>
  <c r="K36" i="165"/>
  <c r="J36" i="165"/>
  <c r="I36" i="165"/>
  <c r="H36" i="165"/>
  <c r="G36" i="165"/>
  <c r="F36" i="165"/>
  <c r="E36" i="165"/>
  <c r="D36" i="165"/>
  <c r="C36" i="165"/>
  <c r="AA36" i="166"/>
  <c r="Y36" i="166"/>
  <c r="X36" i="166"/>
  <c r="Z36" i="166" s="1"/>
  <c r="W36" i="166"/>
  <c r="V36" i="166"/>
  <c r="U36" i="166"/>
  <c r="T36" i="166"/>
  <c r="S36" i="166"/>
  <c r="R36" i="166"/>
  <c r="Q36" i="166"/>
  <c r="P36" i="166"/>
  <c r="O36" i="166"/>
  <c r="N36" i="166"/>
  <c r="M36" i="166"/>
  <c r="L36" i="166"/>
  <c r="K36" i="166"/>
  <c r="J36" i="166"/>
  <c r="I36" i="166"/>
  <c r="H36" i="166"/>
  <c r="G36" i="166"/>
  <c r="F36" i="166"/>
  <c r="E36" i="166"/>
  <c r="D36" i="166"/>
  <c r="C36" i="166"/>
  <c r="AA36" i="167"/>
  <c r="Y36" i="167"/>
  <c r="X36" i="167"/>
  <c r="Z36" i="167" s="1"/>
  <c r="W36" i="167"/>
  <c r="V36" i="167"/>
  <c r="U36" i="167"/>
  <c r="T36" i="167"/>
  <c r="S36" i="167"/>
  <c r="R36" i="167"/>
  <c r="Q36" i="167"/>
  <c r="P36" i="167"/>
  <c r="O36" i="167"/>
  <c r="N36" i="167"/>
  <c r="M36" i="167"/>
  <c r="L36" i="167"/>
  <c r="K36" i="167"/>
  <c r="J36" i="167"/>
  <c r="I36" i="167"/>
  <c r="H36" i="167"/>
  <c r="G36" i="167"/>
  <c r="F36" i="167"/>
  <c r="E36" i="167"/>
  <c r="D36" i="167"/>
  <c r="C36" i="167"/>
  <c r="AA36" i="168"/>
  <c r="Y36" i="168"/>
  <c r="X36" i="168"/>
  <c r="Z36" i="168" s="1"/>
  <c r="W36" i="168"/>
  <c r="V36" i="168"/>
  <c r="U36" i="168"/>
  <c r="T36" i="168"/>
  <c r="S36" i="168"/>
  <c r="R36" i="168"/>
  <c r="Q36" i="168"/>
  <c r="P36" i="168"/>
  <c r="O36" i="168"/>
  <c r="N36" i="168"/>
  <c r="M36" i="168"/>
  <c r="L36" i="168"/>
  <c r="K36" i="168"/>
  <c r="J36" i="168"/>
  <c r="I36" i="168"/>
  <c r="H36" i="168"/>
  <c r="G36" i="168"/>
  <c r="F36" i="168"/>
  <c r="E36" i="168"/>
  <c r="D36" i="168"/>
  <c r="C36" i="168"/>
  <c r="AA36" i="169"/>
  <c r="Y36" i="169"/>
  <c r="X36" i="169"/>
  <c r="Z36" i="169" s="1"/>
  <c r="W36" i="169"/>
  <c r="V36" i="169"/>
  <c r="U36" i="169"/>
  <c r="T36" i="169"/>
  <c r="S36" i="169"/>
  <c r="R36" i="169"/>
  <c r="Q36" i="169"/>
  <c r="P36" i="169"/>
  <c r="O36" i="169"/>
  <c r="N36" i="169"/>
  <c r="M36" i="169"/>
  <c r="L36" i="169"/>
  <c r="K36" i="169"/>
  <c r="J36" i="169"/>
  <c r="I36" i="169"/>
  <c r="H36" i="169"/>
  <c r="G36" i="169"/>
  <c r="F36" i="169"/>
  <c r="E36" i="169"/>
  <c r="D36" i="169"/>
  <c r="C36" i="169"/>
  <c r="AA36" i="170"/>
  <c r="Y36" i="170"/>
  <c r="X36" i="170"/>
  <c r="Z36" i="170" s="1"/>
  <c r="W36" i="170"/>
  <c r="V36" i="170"/>
  <c r="U36" i="170"/>
  <c r="T36" i="170"/>
  <c r="S36" i="170"/>
  <c r="R36" i="170"/>
  <c r="Q36" i="170"/>
  <c r="P36" i="170"/>
  <c r="O36" i="170"/>
  <c r="N36" i="170"/>
  <c r="M36" i="170"/>
  <c r="L36" i="170"/>
  <c r="K36" i="170"/>
  <c r="J36" i="170"/>
  <c r="I36" i="170"/>
  <c r="H36" i="170"/>
  <c r="G36" i="170"/>
  <c r="F36" i="170"/>
  <c r="E36" i="170"/>
  <c r="D36" i="170"/>
  <c r="C36" i="170"/>
  <c r="AA36" i="171"/>
  <c r="Y36" i="171"/>
  <c r="X36" i="171"/>
  <c r="Z36" i="171" s="1"/>
  <c r="W36" i="171"/>
  <c r="V36" i="171"/>
  <c r="U36" i="171"/>
  <c r="T36" i="171"/>
  <c r="S36" i="171"/>
  <c r="R36" i="171"/>
  <c r="Q36" i="171"/>
  <c r="P36" i="171"/>
  <c r="O36" i="171"/>
  <c r="N36" i="171"/>
  <c r="M36" i="171"/>
  <c r="L36" i="171"/>
  <c r="K36" i="171"/>
  <c r="J36" i="171"/>
  <c r="I36" i="171"/>
  <c r="H36" i="171"/>
  <c r="G36" i="171"/>
  <c r="F36" i="171"/>
  <c r="E36" i="171"/>
  <c r="D36" i="171"/>
  <c r="C36" i="171"/>
  <c r="AA36" i="172"/>
  <c r="Y36" i="172"/>
  <c r="X36" i="172"/>
  <c r="Z36" i="172" s="1"/>
  <c r="W36" i="172"/>
  <c r="V36" i="172"/>
  <c r="U36" i="172"/>
  <c r="T36" i="172"/>
  <c r="S36" i="172"/>
  <c r="R36" i="172"/>
  <c r="Q36" i="172"/>
  <c r="P36" i="172"/>
  <c r="O36" i="172"/>
  <c r="N36" i="172"/>
  <c r="M36" i="172"/>
  <c r="L36" i="172"/>
  <c r="K36" i="172"/>
  <c r="J36" i="172"/>
  <c r="I36" i="172"/>
  <c r="H36" i="172"/>
  <c r="G36" i="172"/>
  <c r="F36" i="172"/>
  <c r="E36" i="172"/>
  <c r="D36" i="172"/>
  <c r="C36" i="172"/>
  <c r="AA36" i="173"/>
  <c r="Y36" i="173"/>
  <c r="X36" i="173"/>
  <c r="Z36" i="173" s="1"/>
  <c r="W36" i="173"/>
  <c r="V36" i="173"/>
  <c r="U36" i="173"/>
  <c r="T36" i="173"/>
  <c r="S36" i="173"/>
  <c r="R36" i="173"/>
  <c r="Q36" i="173"/>
  <c r="P36" i="173"/>
  <c r="O36" i="173"/>
  <c r="N36" i="173"/>
  <c r="M36" i="173"/>
  <c r="L36" i="173"/>
  <c r="K36" i="173"/>
  <c r="J36" i="173"/>
  <c r="I36" i="173"/>
  <c r="H36" i="173"/>
  <c r="G36" i="173"/>
  <c r="F36" i="173"/>
  <c r="E36" i="173"/>
  <c r="D36" i="173"/>
  <c r="C36" i="173"/>
  <c r="AA36" i="174"/>
  <c r="Y36" i="174"/>
  <c r="X36" i="174"/>
  <c r="Z36" i="174" s="1"/>
  <c r="W36" i="174"/>
  <c r="V36" i="174"/>
  <c r="U36" i="174"/>
  <c r="T36" i="174"/>
  <c r="S36" i="174"/>
  <c r="R36" i="174"/>
  <c r="Q36" i="174"/>
  <c r="P36" i="174"/>
  <c r="O36" i="174"/>
  <c r="N36" i="174"/>
  <c r="M36" i="174"/>
  <c r="L36" i="174"/>
  <c r="K36" i="174"/>
  <c r="J36" i="174"/>
  <c r="I36" i="174"/>
  <c r="H36" i="174"/>
  <c r="G36" i="174"/>
  <c r="F36" i="174"/>
  <c r="E36" i="174"/>
  <c r="D36" i="174"/>
  <c r="C36" i="174"/>
  <c r="AA36" i="175"/>
  <c r="Y36" i="175"/>
  <c r="X36" i="175"/>
  <c r="Z36" i="175" s="1"/>
  <c r="W36" i="175"/>
  <c r="V36" i="175"/>
  <c r="U36" i="175"/>
  <c r="T36" i="175"/>
  <c r="S36" i="175"/>
  <c r="R36" i="175"/>
  <c r="Q36" i="175"/>
  <c r="P36" i="175"/>
  <c r="O36" i="175"/>
  <c r="N36" i="175"/>
  <c r="M36" i="175"/>
  <c r="L36" i="175"/>
  <c r="K36" i="175"/>
  <c r="J36" i="175"/>
  <c r="I36" i="175"/>
  <c r="H36" i="175"/>
  <c r="G36" i="175"/>
  <c r="F36" i="175"/>
  <c r="E36" i="175"/>
  <c r="D36" i="175"/>
  <c r="C36" i="175"/>
  <c r="AA36" i="176"/>
  <c r="Y36" i="176"/>
  <c r="X36" i="176"/>
  <c r="Z36" i="176" s="1"/>
  <c r="W36" i="176"/>
  <c r="V36" i="176"/>
  <c r="U36" i="176"/>
  <c r="T36" i="176"/>
  <c r="S36" i="176"/>
  <c r="R36" i="176"/>
  <c r="Q36" i="176"/>
  <c r="P36" i="176"/>
  <c r="O36" i="176"/>
  <c r="N36" i="176"/>
  <c r="M36" i="176"/>
  <c r="L36" i="176"/>
  <c r="K36" i="176"/>
  <c r="J36" i="176"/>
  <c r="I36" i="176"/>
  <c r="H36" i="176"/>
  <c r="G36" i="176"/>
  <c r="F36" i="176"/>
  <c r="E36" i="176"/>
  <c r="D36" i="176"/>
  <c r="C36" i="176"/>
  <c r="AA36" i="177"/>
  <c r="Y36" i="177"/>
  <c r="X36" i="177"/>
  <c r="Z36" i="177" s="1"/>
  <c r="W36" i="177"/>
  <c r="V36" i="177"/>
  <c r="U36" i="177"/>
  <c r="T36" i="177"/>
  <c r="S36" i="177"/>
  <c r="R36" i="177"/>
  <c r="Q36" i="177"/>
  <c r="P36" i="177"/>
  <c r="O36" i="177"/>
  <c r="N36" i="177"/>
  <c r="M36" i="177"/>
  <c r="L36" i="177"/>
  <c r="K36" i="177"/>
  <c r="J36" i="177"/>
  <c r="I36" i="177"/>
  <c r="H36" i="177"/>
  <c r="G36" i="177"/>
  <c r="F36" i="177"/>
  <c r="E36" i="177"/>
  <c r="D36" i="177"/>
  <c r="C36" i="177"/>
  <c r="AA36" i="178"/>
  <c r="Y36" i="178"/>
  <c r="X36" i="178"/>
  <c r="Z36" i="178" s="1"/>
  <c r="W36" i="178"/>
  <c r="V36" i="178"/>
  <c r="U36" i="178"/>
  <c r="T36" i="178"/>
  <c r="S36" i="178"/>
  <c r="R36" i="178"/>
  <c r="Q36" i="178"/>
  <c r="P36" i="178"/>
  <c r="O36" i="178"/>
  <c r="N36" i="178"/>
  <c r="M36" i="178"/>
  <c r="L36" i="178"/>
  <c r="K36" i="178"/>
  <c r="J36" i="178"/>
  <c r="I36" i="178"/>
  <c r="H36" i="178"/>
  <c r="G36" i="178"/>
  <c r="F36" i="178"/>
  <c r="E36" i="178"/>
  <c r="D36" i="178"/>
  <c r="C36" i="178"/>
  <c r="AA36" i="179"/>
  <c r="Y36" i="179"/>
  <c r="X36" i="179"/>
  <c r="Z36" i="179" s="1"/>
  <c r="W36" i="179"/>
  <c r="V36" i="179"/>
  <c r="U36" i="179"/>
  <c r="T36" i="179"/>
  <c r="S36" i="179"/>
  <c r="R36" i="179"/>
  <c r="Q36" i="179"/>
  <c r="P36" i="179"/>
  <c r="O36" i="179"/>
  <c r="N36" i="179"/>
  <c r="M36" i="179"/>
  <c r="L36" i="179"/>
  <c r="K36" i="179"/>
  <c r="J36" i="179"/>
  <c r="I36" i="179"/>
  <c r="H36" i="179"/>
  <c r="G36" i="179"/>
  <c r="F36" i="179"/>
  <c r="E36" i="179"/>
  <c r="D36" i="179"/>
  <c r="C36" i="179"/>
  <c r="AA36" i="180"/>
  <c r="Y36" i="180"/>
  <c r="X36" i="180"/>
  <c r="Z36" i="180" s="1"/>
  <c r="W36" i="180"/>
  <c r="V36" i="180"/>
  <c r="U36" i="180"/>
  <c r="T36" i="180"/>
  <c r="S36" i="180"/>
  <c r="R36" i="180"/>
  <c r="Q36" i="180"/>
  <c r="P36" i="180"/>
  <c r="O36" i="180"/>
  <c r="N36" i="180"/>
  <c r="M36" i="180"/>
  <c r="L36" i="180"/>
  <c r="K36" i="180"/>
  <c r="J36" i="180"/>
  <c r="I36" i="180"/>
  <c r="H36" i="180"/>
  <c r="G36" i="180"/>
  <c r="F36" i="180"/>
  <c r="E36" i="180"/>
  <c r="D36" i="180"/>
  <c r="C36" i="180"/>
  <c r="AA36" i="181"/>
  <c r="Y36" i="181"/>
  <c r="X36" i="181"/>
  <c r="Z36" i="181" s="1"/>
  <c r="W36" i="181"/>
  <c r="V36" i="181"/>
  <c r="U36" i="181"/>
  <c r="T36" i="181"/>
  <c r="S36" i="181"/>
  <c r="R36" i="181"/>
  <c r="Q36" i="181"/>
  <c r="P36" i="181"/>
  <c r="O36" i="181"/>
  <c r="N36" i="181"/>
  <c r="M36" i="181"/>
  <c r="L36" i="181"/>
  <c r="K36" i="181"/>
  <c r="J36" i="181"/>
  <c r="I36" i="181"/>
  <c r="H36" i="181"/>
  <c r="G36" i="181"/>
  <c r="F36" i="181"/>
  <c r="E36" i="181"/>
  <c r="D36" i="181"/>
  <c r="C36" i="181"/>
  <c r="AA36" i="182"/>
  <c r="Y36" i="182"/>
  <c r="X36" i="182"/>
  <c r="Z36" i="182" s="1"/>
  <c r="W36" i="182"/>
  <c r="V36" i="182"/>
  <c r="U36" i="182"/>
  <c r="T36" i="182"/>
  <c r="S36" i="182"/>
  <c r="R36" i="182"/>
  <c r="Q36" i="182"/>
  <c r="P36" i="182"/>
  <c r="O36" i="182"/>
  <c r="N36" i="182"/>
  <c r="M36" i="182"/>
  <c r="L36" i="182"/>
  <c r="K36" i="182"/>
  <c r="J36" i="182"/>
  <c r="I36" i="182"/>
  <c r="H36" i="182"/>
  <c r="G36" i="182"/>
  <c r="F36" i="182"/>
  <c r="E36" i="182"/>
  <c r="D36" i="182"/>
  <c r="C36" i="182"/>
  <c r="AA36" i="183"/>
  <c r="Y36" i="183"/>
  <c r="X36" i="183"/>
  <c r="Z36" i="183" s="1"/>
  <c r="W36" i="183"/>
  <c r="V36" i="183"/>
  <c r="U36" i="183"/>
  <c r="T36" i="183"/>
  <c r="S36" i="183"/>
  <c r="R36" i="183"/>
  <c r="Q36" i="183"/>
  <c r="P36" i="183"/>
  <c r="O36" i="183"/>
  <c r="N36" i="183"/>
  <c r="M36" i="183"/>
  <c r="L36" i="183"/>
  <c r="K36" i="183"/>
  <c r="J36" i="183"/>
  <c r="I36" i="183"/>
  <c r="H36" i="183"/>
  <c r="G36" i="183"/>
  <c r="F36" i="183"/>
  <c r="E36" i="183"/>
  <c r="D36" i="183"/>
  <c r="C36" i="183"/>
  <c r="AA36" i="184"/>
  <c r="Y36" i="184"/>
  <c r="X36" i="184"/>
  <c r="Z36" i="184" s="1"/>
  <c r="W36" i="184"/>
  <c r="V36" i="184"/>
  <c r="U36" i="184"/>
  <c r="T36" i="184"/>
  <c r="S36" i="184"/>
  <c r="R36" i="184"/>
  <c r="Q36" i="184"/>
  <c r="P36" i="184"/>
  <c r="O36" i="184"/>
  <c r="N36" i="184"/>
  <c r="M36" i="184"/>
  <c r="L36" i="184"/>
  <c r="K36" i="184"/>
  <c r="J36" i="184"/>
  <c r="I36" i="184"/>
  <c r="H36" i="184"/>
  <c r="G36" i="184"/>
  <c r="F36" i="184"/>
  <c r="E36" i="184"/>
  <c r="D36" i="184"/>
  <c r="C36" i="184"/>
  <c r="AA36" i="185"/>
  <c r="Y36" i="185"/>
  <c r="X36" i="185"/>
  <c r="Z36" i="185" s="1"/>
  <c r="W36" i="185"/>
  <c r="V36" i="185"/>
  <c r="U36" i="185"/>
  <c r="T36" i="185"/>
  <c r="S36" i="185"/>
  <c r="R36" i="185"/>
  <c r="Q36" i="185"/>
  <c r="P36" i="185"/>
  <c r="O36" i="185"/>
  <c r="N36" i="185"/>
  <c r="M36" i="185"/>
  <c r="L36" i="185"/>
  <c r="K36" i="185"/>
  <c r="J36" i="185"/>
  <c r="I36" i="185"/>
  <c r="H36" i="185"/>
  <c r="G36" i="185"/>
  <c r="F36" i="185"/>
  <c r="E36" i="185"/>
  <c r="D36" i="185"/>
  <c r="C36" i="185"/>
  <c r="AA36" i="186"/>
  <c r="Y36" i="186"/>
  <c r="X36" i="186"/>
  <c r="Z36" i="186" s="1"/>
  <c r="W36" i="186"/>
  <c r="V36" i="186"/>
  <c r="U36" i="186"/>
  <c r="T36" i="186"/>
  <c r="S36" i="186"/>
  <c r="R36" i="186"/>
  <c r="Q36" i="186"/>
  <c r="P36" i="186"/>
  <c r="O36" i="186"/>
  <c r="N36" i="186"/>
  <c r="M36" i="186"/>
  <c r="L36" i="186"/>
  <c r="K36" i="186"/>
  <c r="J36" i="186"/>
  <c r="I36" i="186"/>
  <c r="H36" i="186"/>
  <c r="G36" i="186"/>
  <c r="F36" i="186"/>
  <c r="E36" i="186"/>
  <c r="D36" i="186"/>
  <c r="C36" i="186"/>
  <c r="AA36" i="187"/>
  <c r="Y36" i="187"/>
  <c r="X36" i="187"/>
  <c r="Z36" i="187" s="1"/>
  <c r="W36" i="187"/>
  <c r="V36" i="187"/>
  <c r="U36" i="187"/>
  <c r="T36" i="187"/>
  <c r="S36" i="187"/>
  <c r="R36" i="187"/>
  <c r="Q36" i="187"/>
  <c r="P36" i="187"/>
  <c r="O36" i="187"/>
  <c r="N36" i="187"/>
  <c r="M36" i="187"/>
  <c r="L36" i="187"/>
  <c r="K36" i="187"/>
  <c r="J36" i="187"/>
  <c r="I36" i="187"/>
  <c r="H36" i="187"/>
  <c r="G36" i="187"/>
  <c r="F36" i="187"/>
  <c r="E36" i="187"/>
  <c r="D36" i="187"/>
  <c r="C36" i="187"/>
  <c r="AA36" i="188"/>
  <c r="Y36" i="188"/>
  <c r="X36" i="188"/>
  <c r="Z36" i="188" s="1"/>
  <c r="W36" i="188"/>
  <c r="V36" i="188"/>
  <c r="U36" i="188"/>
  <c r="T36" i="188"/>
  <c r="S36" i="188"/>
  <c r="R36" i="188"/>
  <c r="Q36" i="188"/>
  <c r="P36" i="188"/>
  <c r="O36" i="188"/>
  <c r="N36" i="188"/>
  <c r="M36" i="188"/>
  <c r="L36" i="188"/>
  <c r="K36" i="188"/>
  <c r="J36" i="188"/>
  <c r="I36" i="188"/>
  <c r="H36" i="188"/>
  <c r="G36" i="188"/>
  <c r="F36" i="188"/>
  <c r="E36" i="188"/>
  <c r="D36" i="188"/>
  <c r="C36" i="188"/>
  <c r="AA36" i="189"/>
  <c r="Y36" i="189"/>
  <c r="X36" i="189"/>
  <c r="Z36" i="189" s="1"/>
  <c r="W36" i="189"/>
  <c r="V36" i="189"/>
  <c r="U36" i="189"/>
  <c r="T36" i="189"/>
  <c r="S36" i="189"/>
  <c r="R36" i="189"/>
  <c r="Q36" i="189"/>
  <c r="P36" i="189"/>
  <c r="O36" i="189"/>
  <c r="N36" i="189"/>
  <c r="M36" i="189"/>
  <c r="L36" i="189"/>
  <c r="K36" i="189"/>
  <c r="J36" i="189"/>
  <c r="I36" i="189"/>
  <c r="H36" i="189"/>
  <c r="G36" i="189"/>
  <c r="F36" i="189"/>
  <c r="E36" i="189"/>
  <c r="D36" i="189"/>
  <c r="C36" i="189"/>
  <c r="AA36" i="190"/>
  <c r="Y36" i="190"/>
  <c r="X36" i="190"/>
  <c r="Z36" i="190" s="1"/>
  <c r="W36" i="190"/>
  <c r="V36" i="190"/>
  <c r="U36" i="190"/>
  <c r="T36" i="190"/>
  <c r="S36" i="190"/>
  <c r="R36" i="190"/>
  <c r="Q36" i="190"/>
  <c r="P36" i="190"/>
  <c r="O36" i="190"/>
  <c r="N36" i="190"/>
  <c r="M36" i="190"/>
  <c r="L36" i="190"/>
  <c r="K36" i="190"/>
  <c r="J36" i="190"/>
  <c r="I36" i="190"/>
  <c r="H36" i="190"/>
  <c r="G36" i="190"/>
  <c r="F36" i="190"/>
  <c r="E36" i="190"/>
  <c r="D36" i="190"/>
  <c r="C36" i="190"/>
  <c r="AA36" i="191"/>
  <c r="Z36" i="191"/>
  <c r="Y36" i="191"/>
  <c r="X36" i="191"/>
  <c r="W36" i="191"/>
  <c r="V36" i="191"/>
  <c r="U36" i="191"/>
  <c r="T36" i="191"/>
  <c r="S36" i="191"/>
  <c r="R36" i="191"/>
  <c r="Q36" i="191"/>
  <c r="P36" i="191"/>
  <c r="O36" i="191"/>
  <c r="N36" i="191"/>
  <c r="M36" i="191"/>
  <c r="L36" i="191"/>
  <c r="K36" i="191"/>
  <c r="J36" i="191"/>
  <c r="I36" i="191"/>
  <c r="H36" i="191"/>
  <c r="G36" i="191"/>
  <c r="F36" i="191"/>
  <c r="E36" i="191"/>
  <c r="D36" i="191"/>
  <c r="C36" i="191"/>
  <c r="AA36" i="192"/>
  <c r="Y36" i="192"/>
  <c r="X36" i="192"/>
  <c r="Z36" i="192" s="1"/>
  <c r="W36" i="192"/>
  <c r="V36" i="192"/>
  <c r="U36" i="192"/>
  <c r="T36" i="192"/>
  <c r="S36" i="192"/>
  <c r="R36" i="192"/>
  <c r="Q36" i="192"/>
  <c r="P36" i="192"/>
  <c r="O36" i="192"/>
  <c r="N36" i="192"/>
  <c r="M36" i="192"/>
  <c r="L36" i="192"/>
  <c r="K36" i="192"/>
  <c r="J36" i="192"/>
  <c r="I36" i="192"/>
  <c r="H36" i="192"/>
  <c r="G36" i="192"/>
  <c r="F36" i="192"/>
  <c r="E36" i="192"/>
  <c r="D36" i="192"/>
  <c r="C36" i="192"/>
  <c r="AA36" i="193"/>
  <c r="Y36" i="193"/>
  <c r="X36" i="193"/>
  <c r="Z36" i="193" s="1"/>
  <c r="W36" i="193"/>
  <c r="V36" i="193"/>
  <c r="U36" i="193"/>
  <c r="T36" i="193"/>
  <c r="S36" i="193"/>
  <c r="R36" i="193"/>
  <c r="Q36" i="193"/>
  <c r="P36" i="193"/>
  <c r="O36" i="193"/>
  <c r="N36" i="193"/>
  <c r="M36" i="193"/>
  <c r="L36" i="193"/>
  <c r="K36" i="193"/>
  <c r="J36" i="193"/>
  <c r="I36" i="193"/>
  <c r="H36" i="193"/>
  <c r="G36" i="193"/>
  <c r="F36" i="193"/>
  <c r="E36" i="193"/>
  <c r="D36" i="193"/>
  <c r="C36" i="193"/>
  <c r="AA36" i="194"/>
  <c r="Y36" i="194"/>
  <c r="X36" i="194"/>
  <c r="Z36" i="194" s="1"/>
  <c r="W36" i="194"/>
  <c r="V36" i="194"/>
  <c r="U36" i="194"/>
  <c r="T36" i="194"/>
  <c r="S36" i="194"/>
  <c r="R36" i="194"/>
  <c r="Q36" i="194"/>
  <c r="P36" i="194"/>
  <c r="O36" i="194"/>
  <c r="N36" i="194"/>
  <c r="M36" i="194"/>
  <c r="L36" i="194"/>
  <c r="K36" i="194"/>
  <c r="J36" i="194"/>
  <c r="I36" i="194"/>
  <c r="H36" i="194"/>
  <c r="G36" i="194"/>
  <c r="F36" i="194"/>
  <c r="E36" i="194"/>
  <c r="D36" i="194"/>
  <c r="C36" i="194"/>
  <c r="AA36" i="195"/>
  <c r="Y36" i="195"/>
  <c r="X36" i="195"/>
  <c r="Z36" i="195" s="1"/>
  <c r="W36" i="195"/>
  <c r="V36" i="195"/>
  <c r="U36" i="195"/>
  <c r="T36" i="195"/>
  <c r="S36" i="195"/>
  <c r="R36" i="195"/>
  <c r="Q36" i="195"/>
  <c r="P36" i="195"/>
  <c r="O36" i="195"/>
  <c r="N36" i="195"/>
  <c r="M36" i="195"/>
  <c r="L36" i="195"/>
  <c r="K36" i="195"/>
  <c r="J36" i="195"/>
  <c r="I36" i="195"/>
  <c r="H36" i="195"/>
  <c r="G36" i="195"/>
  <c r="F36" i="195"/>
  <c r="E36" i="195"/>
  <c r="D36" i="195"/>
  <c r="C36" i="195"/>
  <c r="AA36" i="196"/>
  <c r="Z36" i="196"/>
  <c r="Y36" i="196"/>
  <c r="X36" i="196"/>
  <c r="W36" i="196"/>
  <c r="V36" i="196"/>
  <c r="U36" i="196"/>
  <c r="T36" i="196"/>
  <c r="S36" i="196"/>
  <c r="R36" i="196"/>
  <c r="Q36" i="196"/>
  <c r="P36" i="196"/>
  <c r="O36" i="196"/>
  <c r="N36" i="196"/>
  <c r="M36" i="196"/>
  <c r="L36" i="196"/>
  <c r="K36" i="196"/>
  <c r="J36" i="196"/>
  <c r="I36" i="196"/>
  <c r="H36" i="196"/>
  <c r="G36" i="196"/>
  <c r="F36" i="196"/>
  <c r="E36" i="196"/>
  <c r="D36" i="196"/>
  <c r="C36" i="196"/>
  <c r="AA36" i="197"/>
  <c r="Y36" i="197"/>
  <c r="X36" i="197"/>
  <c r="Z36" i="197" s="1"/>
  <c r="W36" i="197"/>
  <c r="V36" i="197"/>
  <c r="U36" i="197"/>
  <c r="T36" i="197"/>
  <c r="S36" i="197"/>
  <c r="R36" i="197"/>
  <c r="Q36" i="197"/>
  <c r="P36" i="197"/>
  <c r="O36" i="197"/>
  <c r="N36" i="197"/>
  <c r="M36" i="197"/>
  <c r="L36" i="197"/>
  <c r="K36" i="197"/>
  <c r="J36" i="197"/>
  <c r="I36" i="197"/>
  <c r="H36" i="197"/>
  <c r="G36" i="197"/>
  <c r="F36" i="197"/>
  <c r="E36" i="197"/>
  <c r="D36" i="197"/>
  <c r="C36" i="197"/>
  <c r="AA36" i="198"/>
  <c r="Y36" i="198"/>
  <c r="X36" i="198"/>
  <c r="Z36" i="198" s="1"/>
  <c r="W36" i="198"/>
  <c r="V36" i="198"/>
  <c r="U36" i="198"/>
  <c r="T36" i="198"/>
  <c r="S36" i="198"/>
  <c r="R36" i="198"/>
  <c r="Q36" i="198"/>
  <c r="P36" i="198"/>
  <c r="O36" i="198"/>
  <c r="N36" i="198"/>
  <c r="M36" i="198"/>
  <c r="L36" i="198"/>
  <c r="K36" i="198"/>
  <c r="J36" i="198"/>
  <c r="I36" i="198"/>
  <c r="H36" i="198"/>
  <c r="G36" i="198"/>
  <c r="F36" i="198"/>
  <c r="E36" i="198"/>
  <c r="D36" i="198"/>
  <c r="C36" i="198"/>
  <c r="AA36" i="199"/>
  <c r="Y36" i="199"/>
  <c r="X36" i="199"/>
  <c r="Z36" i="199" s="1"/>
  <c r="W36" i="199"/>
  <c r="V36" i="199"/>
  <c r="U36" i="199"/>
  <c r="T36" i="199"/>
  <c r="S36" i="199"/>
  <c r="R36" i="199"/>
  <c r="Q36" i="199"/>
  <c r="P36" i="199"/>
  <c r="O36" i="199"/>
  <c r="N36" i="199"/>
  <c r="M36" i="199"/>
  <c r="L36" i="199"/>
  <c r="K36" i="199"/>
  <c r="J36" i="199"/>
  <c r="I36" i="199"/>
  <c r="H36" i="199"/>
  <c r="G36" i="199"/>
  <c r="F36" i="199"/>
  <c r="E36" i="199"/>
  <c r="D36" i="199"/>
  <c r="C36" i="199"/>
  <c r="AA36" i="200"/>
  <c r="Y36" i="200"/>
  <c r="X36" i="200"/>
  <c r="Z36" i="200" s="1"/>
  <c r="W36" i="200"/>
  <c r="V36" i="200"/>
  <c r="U36" i="200"/>
  <c r="T36" i="200"/>
  <c r="S36" i="200"/>
  <c r="R36" i="200"/>
  <c r="Q36" i="200"/>
  <c r="P36" i="200"/>
  <c r="O36" i="200"/>
  <c r="N36" i="200"/>
  <c r="M36" i="200"/>
  <c r="L36" i="200"/>
  <c r="K36" i="200"/>
  <c r="J36" i="200"/>
  <c r="I36" i="200"/>
  <c r="H36" i="200"/>
  <c r="G36" i="200"/>
  <c r="F36" i="200"/>
  <c r="E36" i="200"/>
  <c r="D36" i="200"/>
  <c r="C36" i="200"/>
  <c r="AA36" i="201"/>
  <c r="Y36" i="201"/>
  <c r="X36" i="201"/>
  <c r="Z36" i="201" s="1"/>
  <c r="W36" i="201"/>
  <c r="V36" i="201"/>
  <c r="U36" i="201"/>
  <c r="T36" i="201"/>
  <c r="S36" i="201"/>
  <c r="R36" i="201"/>
  <c r="Q36" i="201"/>
  <c r="P36" i="201"/>
  <c r="O36" i="201"/>
  <c r="N36" i="201"/>
  <c r="M36" i="201"/>
  <c r="L36" i="201"/>
  <c r="K36" i="201"/>
  <c r="J36" i="201"/>
  <c r="I36" i="201"/>
  <c r="H36" i="201"/>
  <c r="G36" i="201"/>
  <c r="F36" i="201"/>
  <c r="E36" i="201"/>
  <c r="D36" i="201"/>
  <c r="C36" i="201"/>
  <c r="AA36" i="202"/>
  <c r="Y36" i="202"/>
  <c r="X36" i="202"/>
  <c r="Z36" i="202" s="1"/>
  <c r="W36" i="202"/>
  <c r="V36" i="202"/>
  <c r="U36" i="202"/>
  <c r="T36" i="202"/>
  <c r="S36" i="202"/>
  <c r="R36" i="202"/>
  <c r="Q36" i="202"/>
  <c r="P36" i="202"/>
  <c r="O36" i="202"/>
  <c r="N36" i="202"/>
  <c r="M36" i="202"/>
  <c r="L36" i="202"/>
  <c r="K36" i="202"/>
  <c r="J36" i="202"/>
  <c r="I36" i="202"/>
  <c r="H36" i="202"/>
  <c r="G36" i="202"/>
  <c r="F36" i="202"/>
  <c r="E36" i="202"/>
  <c r="D36" i="202"/>
  <c r="C36" i="202"/>
  <c r="AA36" i="203"/>
  <c r="Y36" i="203"/>
  <c r="X36" i="203"/>
  <c r="Z36" i="203" s="1"/>
  <c r="W36" i="203"/>
  <c r="V36" i="203"/>
  <c r="U36" i="203"/>
  <c r="T36" i="203"/>
  <c r="S36" i="203"/>
  <c r="R36" i="203"/>
  <c r="Q36" i="203"/>
  <c r="P36" i="203"/>
  <c r="O36" i="203"/>
  <c r="N36" i="203"/>
  <c r="M36" i="203"/>
  <c r="L36" i="203"/>
  <c r="K36" i="203"/>
  <c r="J36" i="203"/>
  <c r="I36" i="203"/>
  <c r="H36" i="203"/>
  <c r="G36" i="203"/>
  <c r="F36" i="203"/>
  <c r="E36" i="203"/>
  <c r="D36" i="203"/>
  <c r="C36" i="203"/>
  <c r="AA36" i="204"/>
  <c r="Y36" i="204"/>
  <c r="X36" i="204"/>
  <c r="Z36" i="204" s="1"/>
  <c r="W36" i="204"/>
  <c r="V36" i="204"/>
  <c r="U36" i="204"/>
  <c r="T36" i="204"/>
  <c r="S36" i="204"/>
  <c r="R36" i="204"/>
  <c r="Q36" i="204"/>
  <c r="P36" i="204"/>
  <c r="O36" i="204"/>
  <c r="N36" i="204"/>
  <c r="M36" i="204"/>
  <c r="L36" i="204"/>
  <c r="K36" i="204"/>
  <c r="J36" i="204"/>
  <c r="I36" i="204"/>
  <c r="H36" i="204"/>
  <c r="G36" i="204"/>
  <c r="F36" i="204"/>
  <c r="E36" i="204"/>
  <c r="D36" i="204"/>
  <c r="C36" i="204"/>
  <c r="AA36" i="205"/>
  <c r="Y36" i="205"/>
  <c r="X36" i="205"/>
  <c r="Z36" i="205" s="1"/>
  <c r="W36" i="205"/>
  <c r="V36" i="205"/>
  <c r="U36" i="205"/>
  <c r="T36" i="205"/>
  <c r="S36" i="205"/>
  <c r="R36" i="205"/>
  <c r="Q36" i="205"/>
  <c r="P36" i="205"/>
  <c r="O36" i="205"/>
  <c r="N36" i="205"/>
  <c r="M36" i="205"/>
  <c r="L36" i="205"/>
  <c r="K36" i="205"/>
  <c r="J36" i="205"/>
  <c r="I36" i="205"/>
  <c r="H36" i="205"/>
  <c r="G36" i="205"/>
  <c r="F36" i="205"/>
  <c r="E36" i="205"/>
  <c r="D36" i="205"/>
  <c r="C36" i="205"/>
  <c r="AA36" i="206"/>
  <c r="Y36" i="206"/>
  <c r="X36" i="206"/>
  <c r="Z36" i="206" s="1"/>
  <c r="W36" i="206"/>
  <c r="V36" i="206"/>
  <c r="U36" i="206"/>
  <c r="T36" i="206"/>
  <c r="S36" i="206"/>
  <c r="R36" i="206"/>
  <c r="Q36" i="206"/>
  <c r="P36" i="206"/>
  <c r="O36" i="206"/>
  <c r="N36" i="206"/>
  <c r="M36" i="206"/>
  <c r="L36" i="206"/>
  <c r="K36" i="206"/>
  <c r="J36" i="206"/>
  <c r="I36" i="206"/>
  <c r="H36" i="206"/>
  <c r="G36" i="206"/>
  <c r="F36" i="206"/>
  <c r="E36" i="206"/>
  <c r="D36" i="206"/>
  <c r="C36" i="206"/>
  <c r="AA36" i="207"/>
  <c r="Y36" i="207"/>
  <c r="X36" i="207"/>
  <c r="Z36" i="207" s="1"/>
  <c r="W36" i="207"/>
  <c r="V36" i="207"/>
  <c r="U36" i="207"/>
  <c r="T36" i="207"/>
  <c r="S36" i="207"/>
  <c r="R36" i="207"/>
  <c r="Q36" i="207"/>
  <c r="P36" i="207"/>
  <c r="O36" i="207"/>
  <c r="N36" i="207"/>
  <c r="M36" i="207"/>
  <c r="L36" i="207"/>
  <c r="K36" i="207"/>
  <c r="J36" i="207"/>
  <c r="I36" i="207"/>
  <c r="H36" i="207"/>
  <c r="G36" i="207"/>
  <c r="F36" i="207"/>
  <c r="E36" i="207"/>
  <c r="D36" i="207"/>
  <c r="C36" i="207"/>
  <c r="AA36" i="208"/>
  <c r="Y36" i="208"/>
  <c r="X36" i="208"/>
  <c r="Z36" i="208" s="1"/>
  <c r="W36" i="208"/>
  <c r="V36" i="208"/>
  <c r="U36" i="208"/>
  <c r="T36" i="208"/>
  <c r="S36" i="208"/>
  <c r="R36" i="208"/>
  <c r="Q36" i="208"/>
  <c r="P36" i="208"/>
  <c r="O36" i="208"/>
  <c r="N36" i="208"/>
  <c r="M36" i="208"/>
  <c r="L36" i="208"/>
  <c r="K36" i="208"/>
  <c r="J36" i="208"/>
  <c r="I36" i="208"/>
  <c r="H36" i="208"/>
  <c r="G36" i="208"/>
  <c r="F36" i="208"/>
  <c r="E36" i="208"/>
  <c r="D36" i="208"/>
  <c r="C36" i="208"/>
  <c r="AA36" i="209"/>
  <c r="Y36" i="209"/>
  <c r="X36" i="209"/>
  <c r="Z36" i="209" s="1"/>
  <c r="W36" i="209"/>
  <c r="V36" i="209"/>
  <c r="U36" i="209"/>
  <c r="T36" i="209"/>
  <c r="S36" i="209"/>
  <c r="R36" i="209"/>
  <c r="Q36" i="209"/>
  <c r="P36" i="209"/>
  <c r="O36" i="209"/>
  <c r="N36" i="209"/>
  <c r="M36" i="209"/>
  <c r="L36" i="209"/>
  <c r="K36" i="209"/>
  <c r="J36" i="209"/>
  <c r="I36" i="209"/>
  <c r="H36" i="209"/>
  <c r="G36" i="209"/>
  <c r="F36" i="209"/>
  <c r="E36" i="209"/>
  <c r="D36" i="209"/>
  <c r="C36" i="209"/>
  <c r="AA36" i="210"/>
  <c r="Y36" i="210"/>
  <c r="X36" i="210"/>
  <c r="Z36" i="210" s="1"/>
  <c r="W36" i="210"/>
  <c r="V36" i="210"/>
  <c r="U36" i="210"/>
  <c r="T36" i="210"/>
  <c r="S36" i="210"/>
  <c r="R36" i="210"/>
  <c r="Q36" i="210"/>
  <c r="P36" i="210"/>
  <c r="O36" i="210"/>
  <c r="N36" i="210"/>
  <c r="M36" i="210"/>
  <c r="L36" i="210"/>
  <c r="K36" i="210"/>
  <c r="J36" i="210"/>
  <c r="I36" i="210"/>
  <c r="H36" i="210"/>
  <c r="G36" i="210"/>
  <c r="F36" i="210"/>
  <c r="E36" i="210"/>
  <c r="D36" i="210"/>
  <c r="C36" i="210"/>
  <c r="AA36" i="211"/>
  <c r="Y36" i="211"/>
  <c r="X36" i="211"/>
  <c r="Z36" i="211" s="1"/>
  <c r="W36" i="211"/>
  <c r="V36" i="211"/>
  <c r="U36" i="211"/>
  <c r="T36" i="211"/>
  <c r="S36" i="211"/>
  <c r="R36" i="211"/>
  <c r="Q36" i="211"/>
  <c r="P36" i="211"/>
  <c r="O36" i="211"/>
  <c r="N36" i="211"/>
  <c r="M36" i="211"/>
  <c r="L36" i="211"/>
  <c r="K36" i="211"/>
  <c r="J36" i="211"/>
  <c r="I36" i="211"/>
  <c r="H36" i="211"/>
  <c r="G36" i="211"/>
  <c r="F36" i="211"/>
  <c r="E36" i="211"/>
  <c r="D36" i="211"/>
  <c r="C36" i="211"/>
  <c r="AA36" i="212"/>
  <c r="Y36" i="212"/>
  <c r="X36" i="212"/>
  <c r="Z36" i="212" s="1"/>
  <c r="W36" i="212"/>
  <c r="V36" i="212"/>
  <c r="U36" i="212"/>
  <c r="T36" i="212"/>
  <c r="S36" i="212"/>
  <c r="R36" i="212"/>
  <c r="Q36" i="212"/>
  <c r="P36" i="212"/>
  <c r="O36" i="212"/>
  <c r="N36" i="212"/>
  <c r="M36" i="212"/>
  <c r="L36" i="212"/>
  <c r="K36" i="212"/>
  <c r="J36" i="212"/>
  <c r="I36" i="212"/>
  <c r="H36" i="212"/>
  <c r="G36" i="212"/>
  <c r="F36" i="212"/>
  <c r="E36" i="212"/>
  <c r="D36" i="212"/>
  <c r="C36" i="212"/>
  <c r="AA36" i="213"/>
  <c r="Y36" i="213"/>
  <c r="X36" i="213"/>
  <c r="Z36" i="213" s="1"/>
  <c r="W36" i="213"/>
  <c r="V36" i="213"/>
  <c r="U36" i="213"/>
  <c r="T36" i="213"/>
  <c r="S36" i="213"/>
  <c r="R36" i="213"/>
  <c r="Q36" i="213"/>
  <c r="P36" i="213"/>
  <c r="O36" i="213"/>
  <c r="N36" i="213"/>
  <c r="M36" i="213"/>
  <c r="L36" i="213"/>
  <c r="K36" i="213"/>
  <c r="J36" i="213"/>
  <c r="I36" i="213"/>
  <c r="H36" i="213"/>
  <c r="G36" i="213"/>
  <c r="F36" i="213"/>
  <c r="E36" i="213"/>
  <c r="D36" i="213"/>
  <c r="C36" i="213"/>
  <c r="AA36" i="214"/>
  <c r="Y36" i="214"/>
  <c r="X36" i="214"/>
  <c r="Z36" i="214" s="1"/>
  <c r="W36" i="214"/>
  <c r="V36" i="214"/>
  <c r="U36" i="214"/>
  <c r="T36" i="214"/>
  <c r="S36" i="214"/>
  <c r="R36" i="214"/>
  <c r="Q36" i="214"/>
  <c r="P36" i="214"/>
  <c r="O36" i="214"/>
  <c r="N36" i="214"/>
  <c r="M36" i="214"/>
  <c r="L36" i="214"/>
  <c r="K36" i="214"/>
  <c r="J36" i="214"/>
  <c r="I36" i="214"/>
  <c r="H36" i="214"/>
  <c r="G36" i="214"/>
  <c r="F36" i="214"/>
  <c r="E36" i="214"/>
  <c r="D36" i="214"/>
  <c r="C36" i="214"/>
  <c r="AA36" i="215"/>
  <c r="Y36" i="215"/>
  <c r="X36" i="215"/>
  <c r="Z36" i="215" s="1"/>
  <c r="W36" i="215"/>
  <c r="V36" i="215"/>
  <c r="U36" i="215"/>
  <c r="T36" i="215"/>
  <c r="S36" i="215"/>
  <c r="R36" i="215"/>
  <c r="Q36" i="215"/>
  <c r="P36" i="215"/>
  <c r="O36" i="215"/>
  <c r="N36" i="215"/>
  <c r="M36" i="215"/>
  <c r="L36" i="215"/>
  <c r="K36" i="215"/>
  <c r="J36" i="215"/>
  <c r="I36" i="215"/>
  <c r="H36" i="215"/>
  <c r="G36" i="215"/>
  <c r="F36" i="215"/>
  <c r="E36" i="215"/>
  <c r="D36" i="215"/>
  <c r="C36" i="215"/>
  <c r="AA36" i="216"/>
  <c r="Y36" i="216"/>
  <c r="X36" i="216"/>
  <c r="Z36" i="216" s="1"/>
  <c r="W36" i="216"/>
  <c r="V36" i="216"/>
  <c r="U36" i="216"/>
  <c r="T36" i="216"/>
  <c r="S36" i="216"/>
  <c r="R36" i="216"/>
  <c r="Q36" i="216"/>
  <c r="P36" i="216"/>
  <c r="O36" i="216"/>
  <c r="N36" i="216"/>
  <c r="M36" i="216"/>
  <c r="L36" i="216"/>
  <c r="K36" i="216"/>
  <c r="J36" i="216"/>
  <c r="I36" i="216"/>
  <c r="H36" i="216"/>
  <c r="G36" i="216"/>
  <c r="F36" i="216"/>
  <c r="E36" i="216"/>
  <c r="D36" i="216"/>
  <c r="C36" i="216"/>
  <c r="AA36" i="217"/>
  <c r="Y36" i="217"/>
  <c r="X36" i="217"/>
  <c r="Z36" i="217" s="1"/>
  <c r="W36" i="217"/>
  <c r="V36" i="217"/>
  <c r="U36" i="217"/>
  <c r="T36" i="217"/>
  <c r="S36" i="217"/>
  <c r="R36" i="217"/>
  <c r="Q36" i="217"/>
  <c r="P36" i="217"/>
  <c r="O36" i="217"/>
  <c r="N36" i="217"/>
  <c r="M36" i="217"/>
  <c r="L36" i="217"/>
  <c r="K36" i="217"/>
  <c r="J36" i="217"/>
  <c r="I36" i="217"/>
  <c r="H36" i="217"/>
  <c r="G36" i="217"/>
  <c r="F36" i="217"/>
  <c r="E36" i="217"/>
  <c r="D36" i="217"/>
  <c r="C36" i="217"/>
  <c r="AA36" i="218"/>
  <c r="Y36" i="218"/>
  <c r="X36" i="218"/>
  <c r="Z36" i="218" s="1"/>
  <c r="W36" i="218"/>
  <c r="V36" i="218"/>
  <c r="U36" i="218"/>
  <c r="T36" i="218"/>
  <c r="S36" i="218"/>
  <c r="R36" i="218"/>
  <c r="Q36" i="218"/>
  <c r="P36" i="218"/>
  <c r="O36" i="218"/>
  <c r="N36" i="218"/>
  <c r="M36" i="218"/>
  <c r="L36" i="218"/>
  <c r="K36" i="218"/>
  <c r="J36" i="218"/>
  <c r="I36" i="218"/>
  <c r="H36" i="218"/>
  <c r="G36" i="218"/>
  <c r="F36" i="218"/>
  <c r="E36" i="218"/>
  <c r="D36" i="218"/>
  <c r="C36" i="218"/>
  <c r="AA36" i="219"/>
  <c r="Y36" i="219"/>
  <c r="X36" i="219"/>
  <c r="Z36" i="219" s="1"/>
  <c r="W36" i="219"/>
  <c r="V36" i="219"/>
  <c r="U36" i="219"/>
  <c r="T36" i="219"/>
  <c r="S36" i="219"/>
  <c r="R36" i="219"/>
  <c r="Q36" i="219"/>
  <c r="P36" i="219"/>
  <c r="O36" i="219"/>
  <c r="N36" i="219"/>
  <c r="M36" i="219"/>
  <c r="L36" i="219"/>
  <c r="K36" i="219"/>
  <c r="J36" i="219"/>
  <c r="I36" i="219"/>
  <c r="H36" i="219"/>
  <c r="G36" i="219"/>
  <c r="F36" i="219"/>
  <c r="E36" i="219"/>
  <c r="D36" i="219"/>
  <c r="C36" i="219"/>
  <c r="AA36" i="220"/>
  <c r="Y36" i="220"/>
  <c r="X36" i="220"/>
  <c r="Z36" i="220" s="1"/>
  <c r="W36" i="220"/>
  <c r="V36" i="220"/>
  <c r="U36" i="220"/>
  <c r="T36" i="220"/>
  <c r="S36" i="220"/>
  <c r="R36" i="220"/>
  <c r="Q36" i="220"/>
  <c r="P36" i="220"/>
  <c r="O36" i="220"/>
  <c r="N36" i="220"/>
  <c r="M36" i="220"/>
  <c r="L36" i="220"/>
  <c r="K36" i="220"/>
  <c r="J36" i="220"/>
  <c r="I36" i="220"/>
  <c r="H36" i="220"/>
  <c r="G36" i="220"/>
  <c r="F36" i="220"/>
  <c r="E36" i="220"/>
  <c r="D36" i="220"/>
  <c r="C36" i="220"/>
  <c r="AA36" i="221"/>
  <c r="Y36" i="221"/>
  <c r="X36" i="221"/>
  <c r="Z36" i="221" s="1"/>
  <c r="W36" i="221"/>
  <c r="V36" i="221"/>
  <c r="U36" i="221"/>
  <c r="T36" i="221"/>
  <c r="S36" i="221"/>
  <c r="R36" i="221"/>
  <c r="Q36" i="221"/>
  <c r="P36" i="221"/>
  <c r="O36" i="221"/>
  <c r="N36" i="221"/>
  <c r="M36" i="221"/>
  <c r="L36" i="221"/>
  <c r="K36" i="221"/>
  <c r="J36" i="221"/>
  <c r="I36" i="221"/>
  <c r="H36" i="221"/>
  <c r="G36" i="221"/>
  <c r="F36" i="221"/>
  <c r="E36" i="221"/>
  <c r="D36" i="221"/>
  <c r="C36" i="221"/>
  <c r="AA36" i="222"/>
  <c r="Y36" i="222"/>
  <c r="X36" i="222"/>
  <c r="Z36" i="222" s="1"/>
  <c r="W36" i="222"/>
  <c r="V36" i="222"/>
  <c r="U36" i="222"/>
  <c r="T36" i="222"/>
  <c r="S36" i="222"/>
  <c r="R36" i="222"/>
  <c r="Q36" i="222"/>
  <c r="P36" i="222"/>
  <c r="O36" i="222"/>
  <c r="N36" i="222"/>
  <c r="M36" i="222"/>
  <c r="L36" i="222"/>
  <c r="K36" i="222"/>
  <c r="J36" i="222"/>
  <c r="I36" i="222"/>
  <c r="H36" i="222"/>
  <c r="G36" i="222"/>
  <c r="F36" i="222"/>
  <c r="E36" i="222"/>
  <c r="D36" i="222"/>
  <c r="C36" i="222"/>
  <c r="AA36" i="223"/>
  <c r="Y36" i="223"/>
  <c r="X36" i="223"/>
  <c r="Z36" i="223" s="1"/>
  <c r="W36" i="223"/>
  <c r="V36" i="223"/>
  <c r="U36" i="223"/>
  <c r="T36" i="223"/>
  <c r="S36" i="223"/>
  <c r="R36" i="223"/>
  <c r="Q36" i="223"/>
  <c r="P36" i="223"/>
  <c r="O36" i="223"/>
  <c r="N36" i="223"/>
  <c r="M36" i="223"/>
  <c r="L36" i="223"/>
  <c r="K36" i="223"/>
  <c r="J36" i="223"/>
  <c r="I36" i="223"/>
  <c r="H36" i="223"/>
  <c r="G36" i="223"/>
  <c r="F36" i="223"/>
  <c r="E36" i="223"/>
  <c r="D36" i="223"/>
  <c r="C36" i="223"/>
  <c r="AA36" i="224"/>
  <c r="Y36" i="224"/>
  <c r="X36" i="224"/>
  <c r="Z36" i="224" s="1"/>
  <c r="W36" i="224"/>
  <c r="V36" i="224"/>
  <c r="U36" i="224"/>
  <c r="T36" i="224"/>
  <c r="S36" i="224"/>
  <c r="R36" i="224"/>
  <c r="Q36" i="224"/>
  <c r="P36" i="224"/>
  <c r="O36" i="224"/>
  <c r="N36" i="224"/>
  <c r="M36" i="224"/>
  <c r="L36" i="224"/>
  <c r="K36" i="224"/>
  <c r="J36" i="224"/>
  <c r="I36" i="224"/>
  <c r="H36" i="224"/>
  <c r="G36" i="224"/>
  <c r="F36" i="224"/>
  <c r="E36" i="224"/>
  <c r="D36" i="224"/>
  <c r="C36" i="224"/>
  <c r="AA36" i="225"/>
  <c r="Y36" i="225"/>
  <c r="X36" i="225"/>
  <c r="Z36" i="225" s="1"/>
  <c r="W36" i="225"/>
  <c r="V36" i="225"/>
  <c r="U36" i="225"/>
  <c r="T36" i="225"/>
  <c r="S36" i="225"/>
  <c r="R36" i="225"/>
  <c r="Q36" i="225"/>
  <c r="P36" i="225"/>
  <c r="O36" i="225"/>
  <c r="N36" i="225"/>
  <c r="M36" i="225"/>
  <c r="L36" i="225"/>
  <c r="K36" i="225"/>
  <c r="J36" i="225"/>
  <c r="I36" i="225"/>
  <c r="H36" i="225"/>
  <c r="G36" i="225"/>
  <c r="F36" i="225"/>
  <c r="E36" i="225"/>
  <c r="D36" i="225"/>
  <c r="C36" i="225"/>
  <c r="AA36" i="226"/>
  <c r="Y36" i="226"/>
  <c r="X36" i="226"/>
  <c r="Z36" i="226" s="1"/>
  <c r="W36" i="226"/>
  <c r="V36" i="226"/>
  <c r="U36" i="226"/>
  <c r="T36" i="226"/>
  <c r="S36" i="226"/>
  <c r="R36" i="226"/>
  <c r="Q36" i="226"/>
  <c r="P36" i="226"/>
  <c r="O36" i="226"/>
  <c r="N36" i="226"/>
  <c r="M36" i="226"/>
  <c r="L36" i="226"/>
  <c r="K36" i="226"/>
  <c r="J36" i="226"/>
  <c r="I36" i="226"/>
  <c r="H36" i="226"/>
  <c r="G36" i="226"/>
  <c r="F36" i="226"/>
  <c r="E36" i="226"/>
  <c r="D36" i="226"/>
  <c r="C36" i="226"/>
  <c r="AA36" i="227"/>
  <c r="Y36" i="227"/>
  <c r="X36" i="227"/>
  <c r="Z36" i="227" s="1"/>
  <c r="W36" i="227"/>
  <c r="V36" i="227"/>
  <c r="U36" i="227"/>
  <c r="T36" i="227"/>
  <c r="S36" i="227"/>
  <c r="R36" i="227"/>
  <c r="Q36" i="227"/>
  <c r="P36" i="227"/>
  <c r="O36" i="227"/>
  <c r="N36" i="227"/>
  <c r="M36" i="227"/>
  <c r="L36" i="227"/>
  <c r="K36" i="227"/>
  <c r="J36" i="227"/>
  <c r="I36" i="227"/>
  <c r="H36" i="227"/>
  <c r="G36" i="227"/>
  <c r="F36" i="227"/>
  <c r="E36" i="227"/>
  <c r="D36" i="227"/>
  <c r="C36" i="227"/>
  <c r="AA36" i="228"/>
  <c r="Y36" i="228"/>
  <c r="X36" i="228"/>
  <c r="Z36" i="228" s="1"/>
  <c r="W36" i="228"/>
  <c r="V36" i="228"/>
  <c r="U36" i="228"/>
  <c r="T36" i="228"/>
  <c r="S36" i="228"/>
  <c r="R36" i="228"/>
  <c r="Q36" i="228"/>
  <c r="P36" i="228"/>
  <c r="O36" i="228"/>
  <c r="N36" i="228"/>
  <c r="M36" i="228"/>
  <c r="L36" i="228"/>
  <c r="K36" i="228"/>
  <c r="J36" i="228"/>
  <c r="I36" i="228"/>
  <c r="H36" i="228"/>
  <c r="G36" i="228"/>
  <c r="F36" i="228"/>
  <c r="E36" i="228"/>
  <c r="D36" i="228"/>
  <c r="C36" i="228"/>
  <c r="AA36" i="229"/>
  <c r="Y36" i="229"/>
  <c r="X36" i="229"/>
  <c r="Z36" i="229" s="1"/>
  <c r="W36" i="229"/>
  <c r="V36" i="229"/>
  <c r="U36" i="229"/>
  <c r="T36" i="229"/>
  <c r="S36" i="229"/>
  <c r="R36" i="229"/>
  <c r="Q36" i="229"/>
  <c r="P36" i="229"/>
  <c r="O36" i="229"/>
  <c r="N36" i="229"/>
  <c r="M36" i="229"/>
  <c r="L36" i="229"/>
  <c r="K36" i="229"/>
  <c r="J36" i="229"/>
  <c r="I36" i="229"/>
  <c r="H36" i="229"/>
  <c r="G36" i="229"/>
  <c r="F36" i="229"/>
  <c r="E36" i="229"/>
  <c r="D36" i="229"/>
  <c r="C36" i="229"/>
  <c r="AA36" i="230"/>
  <c r="Y36" i="230"/>
  <c r="X36" i="230"/>
  <c r="Z36" i="230" s="1"/>
  <c r="W36" i="230"/>
  <c r="V36" i="230"/>
  <c r="U36" i="230"/>
  <c r="T36" i="230"/>
  <c r="S36" i="230"/>
  <c r="R36" i="230"/>
  <c r="Q36" i="230"/>
  <c r="P36" i="230"/>
  <c r="O36" i="230"/>
  <c r="N36" i="230"/>
  <c r="M36" i="230"/>
  <c r="L36" i="230"/>
  <c r="K36" i="230"/>
  <c r="J36" i="230"/>
  <c r="I36" i="230"/>
  <c r="H36" i="230"/>
  <c r="G36" i="230"/>
  <c r="F36" i="230"/>
  <c r="E36" i="230"/>
  <c r="D36" i="230"/>
  <c r="C36" i="230"/>
  <c r="AA36" i="231"/>
  <c r="Y36" i="231"/>
  <c r="X36" i="231"/>
  <c r="Z36" i="231" s="1"/>
  <c r="W36" i="231"/>
  <c r="V36" i="231"/>
  <c r="U36" i="231"/>
  <c r="T36" i="231"/>
  <c r="S36" i="231"/>
  <c r="R36" i="231"/>
  <c r="Q36" i="231"/>
  <c r="P36" i="231"/>
  <c r="O36" i="231"/>
  <c r="N36" i="231"/>
  <c r="M36" i="231"/>
  <c r="L36" i="231"/>
  <c r="K36" i="231"/>
  <c r="J36" i="231"/>
  <c r="I36" i="231"/>
  <c r="H36" i="231"/>
  <c r="G36" i="231"/>
  <c r="F36" i="231"/>
  <c r="E36" i="231"/>
  <c r="D36" i="231"/>
  <c r="C36" i="231"/>
  <c r="AA36" i="232"/>
  <c r="Y36" i="232"/>
  <c r="X36" i="232"/>
  <c r="Z36" i="232" s="1"/>
  <c r="W36" i="232"/>
  <c r="V36" i="232"/>
  <c r="U36" i="232"/>
  <c r="T36" i="232"/>
  <c r="S36" i="232"/>
  <c r="R36" i="232"/>
  <c r="Q36" i="232"/>
  <c r="P36" i="232"/>
  <c r="O36" i="232"/>
  <c r="N36" i="232"/>
  <c r="M36" i="232"/>
  <c r="L36" i="232"/>
  <c r="K36" i="232"/>
  <c r="J36" i="232"/>
  <c r="I36" i="232"/>
  <c r="H36" i="232"/>
  <c r="G36" i="232"/>
  <c r="F36" i="232"/>
  <c r="E36" i="232"/>
  <c r="D36" i="232"/>
  <c r="C36" i="232"/>
  <c r="AA36" i="233"/>
  <c r="Y36" i="233"/>
  <c r="X36" i="233"/>
  <c r="Z36" i="233" s="1"/>
  <c r="W36" i="233"/>
  <c r="V36" i="233"/>
  <c r="U36" i="233"/>
  <c r="T36" i="233"/>
  <c r="S36" i="233"/>
  <c r="R36" i="233"/>
  <c r="Q36" i="233"/>
  <c r="P36" i="233"/>
  <c r="O36" i="233"/>
  <c r="N36" i="233"/>
  <c r="M36" i="233"/>
  <c r="L36" i="233"/>
  <c r="K36" i="233"/>
  <c r="J36" i="233"/>
  <c r="I36" i="233"/>
  <c r="H36" i="233"/>
  <c r="G36" i="233"/>
  <c r="F36" i="233"/>
  <c r="E36" i="233"/>
  <c r="D36" i="233"/>
  <c r="C36" i="233"/>
  <c r="AA36" i="234"/>
  <c r="Y36" i="234"/>
  <c r="X36" i="234"/>
  <c r="Z36" i="234" s="1"/>
  <c r="W36" i="234"/>
  <c r="V36" i="234"/>
  <c r="U36" i="234"/>
  <c r="T36" i="234"/>
  <c r="S36" i="234"/>
  <c r="R36" i="234"/>
  <c r="Q36" i="234"/>
  <c r="P36" i="234"/>
  <c r="O36" i="234"/>
  <c r="N36" i="234"/>
  <c r="M36" i="234"/>
  <c r="L36" i="234"/>
  <c r="K36" i="234"/>
  <c r="J36" i="234"/>
  <c r="I36" i="234"/>
  <c r="H36" i="234"/>
  <c r="G36" i="234"/>
  <c r="F36" i="234"/>
  <c r="E36" i="234"/>
  <c r="D36" i="234"/>
  <c r="C36" i="234"/>
  <c r="AA36" i="235"/>
  <c r="Y36" i="235"/>
  <c r="X36" i="235"/>
  <c r="Z36" i="235" s="1"/>
  <c r="W36" i="235"/>
  <c r="V36" i="235"/>
  <c r="U36" i="235"/>
  <c r="T36" i="235"/>
  <c r="S36" i="235"/>
  <c r="R36" i="235"/>
  <c r="Q36" i="235"/>
  <c r="P36" i="235"/>
  <c r="O36" i="235"/>
  <c r="N36" i="235"/>
  <c r="M36" i="235"/>
  <c r="L36" i="235"/>
  <c r="K36" i="235"/>
  <c r="J36" i="235"/>
  <c r="I36" i="235"/>
  <c r="H36" i="235"/>
  <c r="G36" i="235"/>
  <c r="F36" i="235"/>
  <c r="E36" i="235"/>
  <c r="D36" i="235"/>
  <c r="C36" i="235"/>
  <c r="AA36" i="236"/>
  <c r="Y36" i="236"/>
  <c r="X36" i="236"/>
  <c r="Z36" i="236" s="1"/>
  <c r="W36" i="236"/>
  <c r="V36" i="236"/>
  <c r="U36" i="236"/>
  <c r="T36" i="236"/>
  <c r="S36" i="236"/>
  <c r="R36" i="236"/>
  <c r="Q36" i="236"/>
  <c r="P36" i="236"/>
  <c r="O36" i="236"/>
  <c r="N36" i="236"/>
  <c r="M36" i="236"/>
  <c r="L36" i="236"/>
  <c r="K36" i="236"/>
  <c r="J36" i="236"/>
  <c r="I36" i="236"/>
  <c r="H36" i="236"/>
  <c r="G36" i="236"/>
  <c r="F36" i="236"/>
  <c r="E36" i="236"/>
  <c r="D36" i="236"/>
  <c r="C36" i="236"/>
  <c r="AA36" i="237"/>
  <c r="Y36" i="237"/>
  <c r="X36" i="237"/>
  <c r="Z36" i="237" s="1"/>
  <c r="W36" i="237"/>
  <c r="V36" i="237"/>
  <c r="U36" i="237"/>
  <c r="T36" i="237"/>
  <c r="S36" i="237"/>
  <c r="R36" i="237"/>
  <c r="Q36" i="237"/>
  <c r="P36" i="237"/>
  <c r="O36" i="237"/>
  <c r="N36" i="237"/>
  <c r="M36" i="237"/>
  <c r="L36" i="237"/>
  <c r="K36" i="237"/>
  <c r="J36" i="237"/>
  <c r="I36" i="237"/>
  <c r="H36" i="237"/>
  <c r="G36" i="237"/>
  <c r="F36" i="237"/>
  <c r="E36" i="237"/>
  <c r="D36" i="237"/>
  <c r="C36" i="237"/>
  <c r="AA36" i="238"/>
  <c r="Y36" i="238"/>
  <c r="X36" i="238"/>
  <c r="Z36" i="238" s="1"/>
  <c r="W36" i="238"/>
  <c r="V36" i="238"/>
  <c r="U36" i="238"/>
  <c r="T36" i="238"/>
  <c r="S36" i="238"/>
  <c r="R36" i="238"/>
  <c r="Q36" i="238"/>
  <c r="P36" i="238"/>
  <c r="O36" i="238"/>
  <c r="N36" i="238"/>
  <c r="M36" i="238"/>
  <c r="L36" i="238"/>
  <c r="K36" i="238"/>
  <c r="J36" i="238"/>
  <c r="I36" i="238"/>
  <c r="H36" i="238"/>
  <c r="G36" i="238"/>
  <c r="F36" i="238"/>
  <c r="E36" i="238"/>
  <c r="D36" i="238"/>
  <c r="C36" i="238"/>
  <c r="AA36" i="239"/>
  <c r="Y36" i="239"/>
  <c r="X36" i="239"/>
  <c r="Z36" i="239" s="1"/>
  <c r="W36" i="239"/>
  <c r="V36" i="239"/>
  <c r="U36" i="239"/>
  <c r="T36" i="239"/>
  <c r="S36" i="239"/>
  <c r="R36" i="239"/>
  <c r="Q36" i="239"/>
  <c r="P36" i="239"/>
  <c r="O36" i="239"/>
  <c r="N36" i="239"/>
  <c r="M36" i="239"/>
  <c r="L36" i="239"/>
  <c r="K36" i="239"/>
  <c r="J36" i="239"/>
  <c r="I36" i="239"/>
  <c r="H36" i="239"/>
  <c r="G36" i="239"/>
  <c r="F36" i="239"/>
  <c r="E36" i="239"/>
  <c r="D36" i="239"/>
  <c r="C36" i="239"/>
  <c r="AA36" i="240"/>
  <c r="Y36" i="240"/>
  <c r="X36" i="240"/>
  <c r="Z36" i="240" s="1"/>
  <c r="W36" i="240"/>
  <c r="V36" i="240"/>
  <c r="U36" i="240"/>
  <c r="T36" i="240"/>
  <c r="S36" i="240"/>
  <c r="R36" i="240"/>
  <c r="Q36" i="240"/>
  <c r="P36" i="240"/>
  <c r="O36" i="240"/>
  <c r="N36" i="240"/>
  <c r="M36" i="240"/>
  <c r="L36" i="240"/>
  <c r="K36" i="240"/>
  <c r="J36" i="240"/>
  <c r="I36" i="240"/>
  <c r="H36" i="240"/>
  <c r="G36" i="240"/>
  <c r="F36" i="240"/>
  <c r="E36" i="240"/>
  <c r="D36" i="240"/>
  <c r="C36" i="240"/>
  <c r="AA36" i="241"/>
  <c r="Y36" i="241"/>
  <c r="X36" i="241"/>
  <c r="Z36" i="241" s="1"/>
  <c r="W36" i="241"/>
  <c r="V36" i="241"/>
  <c r="U36" i="241"/>
  <c r="T36" i="241"/>
  <c r="S36" i="241"/>
  <c r="R36" i="241"/>
  <c r="Q36" i="241"/>
  <c r="P36" i="241"/>
  <c r="O36" i="241"/>
  <c r="N36" i="241"/>
  <c r="M36" i="241"/>
  <c r="L36" i="241"/>
  <c r="K36" i="241"/>
  <c r="J36" i="241"/>
  <c r="I36" i="241"/>
  <c r="H36" i="241"/>
  <c r="G36" i="241"/>
  <c r="F36" i="241"/>
  <c r="E36" i="241"/>
  <c r="D36" i="241"/>
  <c r="C36" i="241"/>
  <c r="AA36" i="242"/>
  <c r="Y36" i="242"/>
  <c r="X36" i="242"/>
  <c r="Z36" i="242" s="1"/>
  <c r="W36" i="242"/>
  <c r="V36" i="242"/>
  <c r="U36" i="242"/>
  <c r="T36" i="242"/>
  <c r="S36" i="242"/>
  <c r="R36" i="242"/>
  <c r="Q36" i="242"/>
  <c r="P36" i="242"/>
  <c r="O36" i="242"/>
  <c r="N36" i="242"/>
  <c r="M36" i="242"/>
  <c r="L36" i="242"/>
  <c r="K36" i="242"/>
  <c r="J36" i="242"/>
  <c r="I36" i="242"/>
  <c r="H36" i="242"/>
  <c r="G36" i="242"/>
  <c r="F36" i="242"/>
  <c r="E36" i="242"/>
  <c r="D36" i="242"/>
  <c r="C36" i="242"/>
  <c r="AA36" i="243"/>
  <c r="Y36" i="243"/>
  <c r="X36" i="243"/>
  <c r="Z36" i="243" s="1"/>
  <c r="W36" i="243"/>
  <c r="V36" i="243"/>
  <c r="U36" i="243"/>
  <c r="T36" i="243"/>
  <c r="S36" i="243"/>
  <c r="R36" i="243"/>
  <c r="Q36" i="243"/>
  <c r="P36" i="243"/>
  <c r="O36" i="243"/>
  <c r="N36" i="243"/>
  <c r="M36" i="243"/>
  <c r="L36" i="243"/>
  <c r="K36" i="243"/>
  <c r="J36" i="243"/>
  <c r="I36" i="243"/>
  <c r="H36" i="243"/>
  <c r="G36" i="243"/>
  <c r="F36" i="243"/>
  <c r="E36" i="243"/>
  <c r="D36" i="243"/>
  <c r="C36" i="243"/>
  <c r="AA36" i="244"/>
  <c r="Y36" i="244"/>
  <c r="X36" i="244"/>
  <c r="Z36" i="244" s="1"/>
  <c r="W36" i="244"/>
  <c r="V36" i="244"/>
  <c r="U36" i="244"/>
  <c r="T36" i="244"/>
  <c r="S36" i="244"/>
  <c r="R36" i="244"/>
  <c r="Q36" i="244"/>
  <c r="P36" i="244"/>
  <c r="O36" i="244"/>
  <c r="N36" i="244"/>
  <c r="M36" i="244"/>
  <c r="L36" i="244"/>
  <c r="K36" i="244"/>
  <c r="J36" i="244"/>
  <c r="I36" i="244"/>
  <c r="H36" i="244"/>
  <c r="G36" i="244"/>
  <c r="F36" i="244"/>
  <c r="E36" i="244"/>
  <c r="D36" i="244"/>
  <c r="C36" i="244"/>
  <c r="AA36" i="245"/>
  <c r="Y36" i="245"/>
  <c r="X36" i="245"/>
  <c r="Z36" i="245" s="1"/>
  <c r="W36" i="245"/>
  <c r="V36" i="245"/>
  <c r="U36" i="245"/>
  <c r="T36" i="245"/>
  <c r="S36" i="245"/>
  <c r="R36" i="245"/>
  <c r="Q36" i="245"/>
  <c r="P36" i="245"/>
  <c r="O36" i="245"/>
  <c r="N36" i="245"/>
  <c r="M36" i="245"/>
  <c r="L36" i="245"/>
  <c r="K36" i="245"/>
  <c r="J36" i="245"/>
  <c r="I36" i="245"/>
  <c r="H36" i="245"/>
  <c r="G36" i="245"/>
  <c r="F36" i="245"/>
  <c r="E36" i="245"/>
  <c r="D36" i="245"/>
  <c r="C36" i="245"/>
  <c r="AA36" i="246"/>
  <c r="Y36" i="246"/>
  <c r="X36" i="246"/>
  <c r="Z36" i="246" s="1"/>
  <c r="W36" i="246"/>
  <c r="V36" i="246"/>
  <c r="U36" i="246"/>
  <c r="T36" i="246"/>
  <c r="S36" i="246"/>
  <c r="R36" i="246"/>
  <c r="Q36" i="246"/>
  <c r="P36" i="246"/>
  <c r="O36" i="246"/>
  <c r="N36" i="246"/>
  <c r="M36" i="246"/>
  <c r="L36" i="246"/>
  <c r="K36" i="246"/>
  <c r="J36" i="246"/>
  <c r="I36" i="246"/>
  <c r="H36" i="246"/>
  <c r="G36" i="246"/>
  <c r="F36" i="246"/>
  <c r="E36" i="246"/>
  <c r="D36" i="246"/>
  <c r="C36" i="246"/>
  <c r="AA36" i="247"/>
  <c r="Y36" i="247"/>
  <c r="X36" i="247"/>
  <c r="Z36" i="247" s="1"/>
  <c r="W36" i="247"/>
  <c r="V36" i="247"/>
  <c r="U36" i="247"/>
  <c r="T36" i="247"/>
  <c r="S36" i="247"/>
  <c r="R36" i="247"/>
  <c r="Q36" i="247"/>
  <c r="P36" i="247"/>
  <c r="O36" i="247"/>
  <c r="N36" i="247"/>
  <c r="M36" i="247"/>
  <c r="L36" i="247"/>
  <c r="K36" i="247"/>
  <c r="J36" i="247"/>
  <c r="I36" i="247"/>
  <c r="H36" i="247"/>
  <c r="G36" i="247"/>
  <c r="F36" i="247"/>
  <c r="E36" i="247"/>
  <c r="D36" i="247"/>
  <c r="C36" i="247"/>
  <c r="AA36" i="248"/>
  <c r="Y36" i="248"/>
  <c r="X36" i="248"/>
  <c r="Z36" i="248" s="1"/>
  <c r="W36" i="248"/>
  <c r="V36" i="248"/>
  <c r="U36" i="248"/>
  <c r="T36" i="248"/>
  <c r="S36" i="248"/>
  <c r="R36" i="248"/>
  <c r="Q36" i="248"/>
  <c r="P36" i="248"/>
  <c r="O36" i="248"/>
  <c r="N36" i="248"/>
  <c r="M36" i="248"/>
  <c r="L36" i="248"/>
  <c r="K36" i="248"/>
  <c r="J36" i="248"/>
  <c r="I36" i="248"/>
  <c r="H36" i="248"/>
  <c r="G36" i="248"/>
  <c r="F36" i="248"/>
  <c r="E36" i="248"/>
  <c r="D36" i="248"/>
  <c r="C36" i="248"/>
  <c r="AA36" i="249"/>
  <c r="Y36" i="249"/>
  <c r="X36" i="249"/>
  <c r="Z36" i="249" s="1"/>
  <c r="W36" i="249"/>
  <c r="V36" i="249"/>
  <c r="U36" i="249"/>
  <c r="T36" i="249"/>
  <c r="S36" i="249"/>
  <c r="R36" i="249"/>
  <c r="Q36" i="249"/>
  <c r="P36" i="249"/>
  <c r="O36" i="249"/>
  <c r="N36" i="249"/>
  <c r="M36" i="249"/>
  <c r="L36" i="249"/>
  <c r="K36" i="249"/>
  <c r="J36" i="249"/>
  <c r="I36" i="249"/>
  <c r="H36" i="249"/>
  <c r="G36" i="249"/>
  <c r="F36" i="249"/>
  <c r="E36" i="249"/>
  <c r="D36" i="249"/>
  <c r="C36" i="249"/>
  <c r="AA36" i="250"/>
  <c r="Y36" i="250"/>
  <c r="X36" i="250"/>
  <c r="Z36" i="250" s="1"/>
  <c r="W36" i="250"/>
  <c r="V36" i="250"/>
  <c r="U36" i="250"/>
  <c r="T36" i="250"/>
  <c r="S36" i="250"/>
  <c r="R36" i="250"/>
  <c r="Q36" i="250"/>
  <c r="P36" i="250"/>
  <c r="O36" i="250"/>
  <c r="N36" i="250"/>
  <c r="M36" i="250"/>
  <c r="L36" i="250"/>
  <c r="K36" i="250"/>
  <c r="J36" i="250"/>
  <c r="I36" i="250"/>
  <c r="H36" i="250"/>
  <c r="G36" i="250"/>
  <c r="F36" i="250"/>
  <c r="E36" i="250"/>
  <c r="D36" i="250"/>
  <c r="C36" i="250"/>
  <c r="AA36" i="251"/>
  <c r="Y36" i="251"/>
  <c r="X36" i="251"/>
  <c r="Z36" i="251" s="1"/>
  <c r="W36" i="251"/>
  <c r="V36" i="251"/>
  <c r="U36" i="251"/>
  <c r="T36" i="251"/>
  <c r="S36" i="251"/>
  <c r="R36" i="251"/>
  <c r="Q36" i="251"/>
  <c r="P36" i="251"/>
  <c r="O36" i="251"/>
  <c r="N36" i="251"/>
  <c r="M36" i="251"/>
  <c r="L36" i="251"/>
  <c r="K36" i="251"/>
  <c r="J36" i="251"/>
  <c r="I36" i="251"/>
  <c r="H36" i="251"/>
  <c r="G36" i="251"/>
  <c r="F36" i="251"/>
  <c r="E36" i="251"/>
  <c r="D36" i="251"/>
  <c r="C36" i="251"/>
  <c r="AA36" i="252"/>
  <c r="Y36" i="252"/>
  <c r="X36" i="252"/>
  <c r="Z36" i="252" s="1"/>
  <c r="W36" i="252"/>
  <c r="V36" i="252"/>
  <c r="U36" i="252"/>
  <c r="T36" i="252"/>
  <c r="S36" i="252"/>
  <c r="R36" i="252"/>
  <c r="Q36" i="252"/>
  <c r="P36" i="252"/>
  <c r="O36" i="252"/>
  <c r="N36" i="252"/>
  <c r="M36" i="252"/>
  <c r="L36" i="252"/>
  <c r="K36" i="252"/>
  <c r="J36" i="252"/>
  <c r="I36" i="252"/>
  <c r="H36" i="252"/>
  <c r="G36" i="252"/>
  <c r="F36" i="252"/>
  <c r="E36" i="252"/>
  <c r="D36" i="252"/>
  <c r="C36" i="252"/>
  <c r="AA36" i="253"/>
  <c r="Y36" i="253"/>
  <c r="X36" i="253"/>
  <c r="Z36" i="253" s="1"/>
  <c r="W36" i="253"/>
  <c r="V36" i="253"/>
  <c r="U36" i="253"/>
  <c r="T36" i="253"/>
  <c r="S36" i="253"/>
  <c r="R36" i="253"/>
  <c r="Q36" i="253"/>
  <c r="P36" i="253"/>
  <c r="O36" i="253"/>
  <c r="N36" i="253"/>
  <c r="M36" i="253"/>
  <c r="L36" i="253"/>
  <c r="K36" i="253"/>
  <c r="J36" i="253"/>
  <c r="I36" i="253"/>
  <c r="H36" i="253"/>
  <c r="G36" i="253"/>
  <c r="F36" i="253"/>
  <c r="E36" i="253"/>
  <c r="D36" i="253"/>
  <c r="C36" i="253"/>
  <c r="AA36" i="254"/>
  <c r="Y36" i="254"/>
  <c r="X36" i="254"/>
  <c r="Z36" i="254" s="1"/>
  <c r="W36" i="254"/>
  <c r="V36" i="254"/>
  <c r="U36" i="254"/>
  <c r="T36" i="254"/>
  <c r="S36" i="254"/>
  <c r="R36" i="254"/>
  <c r="Q36" i="254"/>
  <c r="P36" i="254"/>
  <c r="O36" i="254"/>
  <c r="N36" i="254"/>
  <c r="M36" i="254"/>
  <c r="L36" i="254"/>
  <c r="K36" i="254"/>
  <c r="J36" i="254"/>
  <c r="I36" i="254"/>
  <c r="H36" i="254"/>
  <c r="G36" i="254"/>
  <c r="F36" i="254"/>
  <c r="E36" i="254"/>
  <c r="D36" i="254"/>
  <c r="C36" i="254"/>
  <c r="AA36" i="255"/>
  <c r="Y36" i="255"/>
  <c r="X36" i="255"/>
  <c r="Z36" i="255" s="1"/>
  <c r="W36" i="255"/>
  <c r="V36" i="255"/>
  <c r="U36" i="255"/>
  <c r="T36" i="255"/>
  <c r="S36" i="255"/>
  <c r="R36" i="255"/>
  <c r="Q36" i="255"/>
  <c r="P36" i="255"/>
  <c r="O36" i="255"/>
  <c r="N36" i="255"/>
  <c r="M36" i="255"/>
  <c r="L36" i="255"/>
  <c r="K36" i="255"/>
  <c r="J36" i="255"/>
  <c r="I36" i="255"/>
  <c r="H36" i="255"/>
  <c r="G36" i="255"/>
  <c r="F36" i="255"/>
  <c r="E36" i="255"/>
  <c r="D36" i="255"/>
  <c r="C36" i="255"/>
  <c r="AA36" i="256"/>
  <c r="Y36" i="256"/>
  <c r="X36" i="256"/>
  <c r="Z36" i="256" s="1"/>
  <c r="W36" i="256"/>
  <c r="V36" i="256"/>
  <c r="U36" i="256"/>
  <c r="T36" i="256"/>
  <c r="S36" i="256"/>
  <c r="R36" i="256"/>
  <c r="Q36" i="256"/>
  <c r="P36" i="256"/>
  <c r="O36" i="256"/>
  <c r="N36" i="256"/>
  <c r="M36" i="256"/>
  <c r="L36" i="256"/>
  <c r="K36" i="256"/>
  <c r="J36" i="256"/>
  <c r="I36" i="256"/>
  <c r="H36" i="256"/>
  <c r="G36" i="256"/>
  <c r="F36" i="256"/>
  <c r="E36" i="256"/>
  <c r="D36" i="256"/>
  <c r="C36" i="256"/>
  <c r="AA36" i="257"/>
  <c r="Y36" i="257"/>
  <c r="X36" i="257"/>
  <c r="Z36" i="257" s="1"/>
  <c r="W36" i="257"/>
  <c r="V36" i="257"/>
  <c r="U36" i="257"/>
  <c r="T36" i="257"/>
  <c r="S36" i="257"/>
  <c r="R36" i="257"/>
  <c r="Q36" i="257"/>
  <c r="P36" i="257"/>
  <c r="O36" i="257"/>
  <c r="N36" i="257"/>
  <c r="M36" i="257"/>
  <c r="L36" i="257"/>
  <c r="K36" i="257"/>
  <c r="J36" i="257"/>
  <c r="I36" i="257"/>
  <c r="H36" i="257"/>
  <c r="G36" i="257"/>
  <c r="F36" i="257"/>
  <c r="E36" i="257"/>
  <c r="D36" i="257"/>
  <c r="C36" i="257"/>
  <c r="AA36" i="258"/>
  <c r="Y36" i="258"/>
  <c r="X36" i="258"/>
  <c r="Z36" i="258" s="1"/>
  <c r="W36" i="258"/>
  <c r="V36" i="258"/>
  <c r="U36" i="258"/>
  <c r="T36" i="258"/>
  <c r="S36" i="258"/>
  <c r="R36" i="258"/>
  <c r="Q36" i="258"/>
  <c r="P36" i="258"/>
  <c r="O36" i="258"/>
  <c r="N36" i="258"/>
  <c r="M36" i="258"/>
  <c r="L36" i="258"/>
  <c r="K36" i="258"/>
  <c r="J36" i="258"/>
  <c r="I36" i="258"/>
  <c r="H36" i="258"/>
  <c r="G36" i="258"/>
  <c r="F36" i="258"/>
  <c r="E36" i="258"/>
  <c r="D36" i="258"/>
  <c r="C36" i="258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Y38" i="11" s="1"/>
  <c r="X27" i="11"/>
  <c r="W27" i="11"/>
  <c r="W38" i="11" s="1"/>
  <c r="V27" i="11"/>
  <c r="V38" i="11" s="1"/>
  <c r="U27" i="11"/>
  <c r="U38" i="11" s="1"/>
  <c r="T27" i="11"/>
  <c r="T38" i="11" s="1"/>
  <c r="S27" i="11"/>
  <c r="S38" i="11" s="1"/>
  <c r="R27" i="11"/>
  <c r="R38" i="11" s="1"/>
  <c r="Q27" i="11"/>
  <c r="Q38" i="11" s="1"/>
  <c r="P27" i="11"/>
  <c r="P38" i="11" s="1"/>
  <c r="O27" i="11"/>
  <c r="O38" i="11" s="1"/>
  <c r="N27" i="11"/>
  <c r="N38" i="11" s="1"/>
  <c r="M27" i="11"/>
  <c r="M38" i="11" s="1"/>
  <c r="L27" i="11"/>
  <c r="L38" i="11" s="1"/>
  <c r="K27" i="11"/>
  <c r="K38" i="11" s="1"/>
  <c r="J27" i="11"/>
  <c r="J38" i="11" s="1"/>
  <c r="I27" i="11"/>
  <c r="I38" i="11" s="1"/>
  <c r="H27" i="11"/>
  <c r="H38" i="11" s="1"/>
  <c r="G27" i="11"/>
  <c r="G38" i="11" s="1"/>
  <c r="G40" i="11" s="1"/>
  <c r="H39" i="11" s="1"/>
  <c r="H40" i="11" s="1"/>
  <c r="I39" i="11" s="1"/>
  <c r="I40" i="11" s="1"/>
  <c r="F27" i="11"/>
  <c r="F38" i="11" s="1"/>
  <c r="F40" i="11" s="1"/>
  <c r="E27" i="11"/>
  <c r="E38" i="11" s="1"/>
  <c r="E40" i="11" s="1"/>
  <c r="D27" i="11"/>
  <c r="D38" i="11" s="1"/>
  <c r="D40" i="11" s="1"/>
  <c r="C27" i="11"/>
  <c r="C38" i="11" s="1"/>
  <c r="C40" i="11" s="1"/>
  <c r="AA27" i="12"/>
  <c r="AA38" i="12" s="1"/>
  <c r="AA40" i="12" s="1"/>
  <c r="Y27" i="12"/>
  <c r="Y38" i="12" s="1"/>
  <c r="X27" i="12"/>
  <c r="W27" i="12"/>
  <c r="W38" i="12" s="1"/>
  <c r="V27" i="12"/>
  <c r="V38" i="12" s="1"/>
  <c r="U27" i="12"/>
  <c r="U38" i="12" s="1"/>
  <c r="T27" i="12"/>
  <c r="T38" i="12" s="1"/>
  <c r="S27" i="12"/>
  <c r="S38" i="12" s="1"/>
  <c r="R27" i="12"/>
  <c r="R38" i="12" s="1"/>
  <c r="Q27" i="12"/>
  <c r="Q38" i="12" s="1"/>
  <c r="P27" i="12"/>
  <c r="P38" i="12" s="1"/>
  <c r="O27" i="12"/>
  <c r="O38" i="12" s="1"/>
  <c r="N27" i="12"/>
  <c r="N38" i="12" s="1"/>
  <c r="M27" i="12"/>
  <c r="M38" i="12" s="1"/>
  <c r="L27" i="12"/>
  <c r="L38" i="12" s="1"/>
  <c r="K27" i="12"/>
  <c r="K38" i="12" s="1"/>
  <c r="J27" i="12"/>
  <c r="J38" i="12" s="1"/>
  <c r="I27" i="12"/>
  <c r="I38" i="12" s="1"/>
  <c r="H27" i="12"/>
  <c r="H38" i="12" s="1"/>
  <c r="G27" i="12"/>
  <c r="G38" i="12" s="1"/>
  <c r="G40" i="12" s="1"/>
  <c r="H39" i="12" s="1"/>
  <c r="H40" i="12" s="1"/>
  <c r="I39" i="12" s="1"/>
  <c r="I40" i="12" s="1"/>
  <c r="J40" i="12" s="1"/>
  <c r="F27" i="12"/>
  <c r="F38" i="12" s="1"/>
  <c r="F40" i="12" s="1"/>
  <c r="E27" i="12"/>
  <c r="E38" i="12" s="1"/>
  <c r="E40" i="12" s="1"/>
  <c r="D27" i="12"/>
  <c r="D38" i="12" s="1"/>
  <c r="D40" i="12" s="1"/>
  <c r="C27" i="12"/>
  <c r="C38" i="12" s="1"/>
  <c r="C40" i="12" s="1"/>
  <c r="AA27" i="13"/>
  <c r="AA38" i="13" s="1"/>
  <c r="AA40" i="13" s="1"/>
  <c r="Y27" i="13"/>
  <c r="Y38" i="13" s="1"/>
  <c r="X27" i="13"/>
  <c r="W27" i="13"/>
  <c r="W38" i="13" s="1"/>
  <c r="V27" i="13"/>
  <c r="V38" i="13" s="1"/>
  <c r="U27" i="13"/>
  <c r="U38" i="13" s="1"/>
  <c r="T27" i="13"/>
  <c r="T38" i="13" s="1"/>
  <c r="S27" i="13"/>
  <c r="S38" i="13" s="1"/>
  <c r="R27" i="13"/>
  <c r="R38" i="13" s="1"/>
  <c r="Q27" i="13"/>
  <c r="Q38" i="13" s="1"/>
  <c r="P27" i="13"/>
  <c r="P38" i="13" s="1"/>
  <c r="O27" i="13"/>
  <c r="O38" i="13" s="1"/>
  <c r="N27" i="13"/>
  <c r="N38" i="13" s="1"/>
  <c r="M27" i="13"/>
  <c r="M38" i="13" s="1"/>
  <c r="L27" i="13"/>
  <c r="L38" i="13" s="1"/>
  <c r="K27" i="13"/>
  <c r="K38" i="13" s="1"/>
  <c r="J27" i="13"/>
  <c r="J38" i="13" s="1"/>
  <c r="I27" i="13"/>
  <c r="I38" i="13" s="1"/>
  <c r="H27" i="13"/>
  <c r="H38" i="13" s="1"/>
  <c r="G27" i="13"/>
  <c r="G38" i="13" s="1"/>
  <c r="G40" i="13" s="1"/>
  <c r="H39" i="13" s="1"/>
  <c r="H40" i="13" s="1"/>
  <c r="I39" i="13" s="1"/>
  <c r="I40" i="13" s="1"/>
  <c r="F27" i="13"/>
  <c r="F38" i="13" s="1"/>
  <c r="F40" i="13" s="1"/>
  <c r="E27" i="13"/>
  <c r="E38" i="13" s="1"/>
  <c r="E40" i="13" s="1"/>
  <c r="D27" i="13"/>
  <c r="D38" i="13" s="1"/>
  <c r="D40" i="13" s="1"/>
  <c r="C27" i="13"/>
  <c r="C38" i="13" s="1"/>
  <c r="C40" i="13" s="1"/>
  <c r="AA27" i="14"/>
  <c r="AA38" i="14" s="1"/>
  <c r="AA40" i="14" s="1"/>
  <c r="Y27" i="14"/>
  <c r="Y38" i="14" s="1"/>
  <c r="X27" i="14"/>
  <c r="W27" i="14"/>
  <c r="W38" i="14" s="1"/>
  <c r="V27" i="14"/>
  <c r="V38" i="14" s="1"/>
  <c r="U27" i="14"/>
  <c r="U38" i="14" s="1"/>
  <c r="T27" i="14"/>
  <c r="T38" i="14" s="1"/>
  <c r="S27" i="14"/>
  <c r="S38" i="14" s="1"/>
  <c r="R27" i="14"/>
  <c r="R38" i="14" s="1"/>
  <c r="Q27" i="14"/>
  <c r="Q38" i="14" s="1"/>
  <c r="P27" i="14"/>
  <c r="P38" i="14" s="1"/>
  <c r="O27" i="14"/>
  <c r="O38" i="14" s="1"/>
  <c r="N27" i="14"/>
  <c r="N38" i="14" s="1"/>
  <c r="M27" i="14"/>
  <c r="M38" i="14" s="1"/>
  <c r="L27" i="14"/>
  <c r="L38" i="14" s="1"/>
  <c r="K27" i="14"/>
  <c r="K38" i="14" s="1"/>
  <c r="J27" i="14"/>
  <c r="J38" i="14" s="1"/>
  <c r="I27" i="14"/>
  <c r="I38" i="14" s="1"/>
  <c r="H27" i="14"/>
  <c r="H38" i="14" s="1"/>
  <c r="G27" i="14"/>
  <c r="G38" i="14" s="1"/>
  <c r="G40" i="14" s="1"/>
  <c r="H39" i="14" s="1"/>
  <c r="H40" i="14" s="1"/>
  <c r="I39" i="14" s="1"/>
  <c r="I40" i="14" s="1"/>
  <c r="J40" i="14" s="1"/>
  <c r="F27" i="14"/>
  <c r="F38" i="14" s="1"/>
  <c r="F40" i="14" s="1"/>
  <c r="E27" i="14"/>
  <c r="E38" i="14" s="1"/>
  <c r="E40" i="14" s="1"/>
  <c r="D27" i="14"/>
  <c r="D38" i="14" s="1"/>
  <c r="D40" i="14" s="1"/>
  <c r="C27" i="14"/>
  <c r="C38" i="14" s="1"/>
  <c r="C40" i="14" s="1"/>
  <c r="AA27" i="15"/>
  <c r="AA38" i="15" s="1"/>
  <c r="AA40" i="15" s="1"/>
  <c r="Y27" i="15"/>
  <c r="Y38" i="15" s="1"/>
  <c r="X27" i="15"/>
  <c r="W27" i="15"/>
  <c r="W38" i="15" s="1"/>
  <c r="V27" i="15"/>
  <c r="V38" i="15" s="1"/>
  <c r="U27" i="15"/>
  <c r="U38" i="15" s="1"/>
  <c r="T27" i="15"/>
  <c r="T38" i="15" s="1"/>
  <c r="S27" i="15"/>
  <c r="S38" i="15" s="1"/>
  <c r="R27" i="15"/>
  <c r="R38" i="15" s="1"/>
  <c r="Q27" i="15"/>
  <c r="Q38" i="15" s="1"/>
  <c r="P27" i="15"/>
  <c r="P38" i="15" s="1"/>
  <c r="O27" i="15"/>
  <c r="O38" i="15" s="1"/>
  <c r="N27" i="15"/>
  <c r="N38" i="15" s="1"/>
  <c r="M27" i="15"/>
  <c r="M38" i="15" s="1"/>
  <c r="L27" i="15"/>
  <c r="L38" i="15" s="1"/>
  <c r="K27" i="15"/>
  <c r="K38" i="15" s="1"/>
  <c r="J27" i="15"/>
  <c r="J38" i="15" s="1"/>
  <c r="I27" i="15"/>
  <c r="I38" i="15" s="1"/>
  <c r="H27" i="15"/>
  <c r="H38" i="15" s="1"/>
  <c r="G27" i="15"/>
  <c r="G38" i="15" s="1"/>
  <c r="G40" i="15" s="1"/>
  <c r="H39" i="15" s="1"/>
  <c r="H40" i="15" s="1"/>
  <c r="I39" i="15" s="1"/>
  <c r="I40" i="15" s="1"/>
  <c r="F27" i="15"/>
  <c r="F38" i="15" s="1"/>
  <c r="F40" i="15" s="1"/>
  <c r="E27" i="15"/>
  <c r="E38" i="15" s="1"/>
  <c r="E40" i="15" s="1"/>
  <c r="D27" i="15"/>
  <c r="D38" i="15" s="1"/>
  <c r="D40" i="15" s="1"/>
  <c r="C27" i="15"/>
  <c r="C38" i="15" s="1"/>
  <c r="C40" i="15" s="1"/>
  <c r="AA27" i="16"/>
  <c r="AA38" i="16" s="1"/>
  <c r="AA40" i="16" s="1"/>
  <c r="Y27" i="16"/>
  <c r="Y38" i="16" s="1"/>
  <c r="X27" i="16"/>
  <c r="W27" i="16"/>
  <c r="W38" i="16" s="1"/>
  <c r="V27" i="16"/>
  <c r="V38" i="16" s="1"/>
  <c r="U27" i="16"/>
  <c r="U38" i="16" s="1"/>
  <c r="T27" i="16"/>
  <c r="T38" i="16" s="1"/>
  <c r="S27" i="16"/>
  <c r="S38" i="16" s="1"/>
  <c r="R27" i="16"/>
  <c r="R38" i="16" s="1"/>
  <c r="Q27" i="16"/>
  <c r="Q38" i="16" s="1"/>
  <c r="P27" i="16"/>
  <c r="P38" i="16" s="1"/>
  <c r="O27" i="16"/>
  <c r="O38" i="16" s="1"/>
  <c r="N27" i="16"/>
  <c r="N38" i="16" s="1"/>
  <c r="M27" i="16"/>
  <c r="M38" i="16" s="1"/>
  <c r="L27" i="16"/>
  <c r="L38" i="16" s="1"/>
  <c r="K27" i="16"/>
  <c r="K38" i="16" s="1"/>
  <c r="J27" i="16"/>
  <c r="J38" i="16" s="1"/>
  <c r="I27" i="16"/>
  <c r="I38" i="16" s="1"/>
  <c r="H27" i="16"/>
  <c r="H38" i="16" s="1"/>
  <c r="G27" i="16"/>
  <c r="G38" i="16" s="1"/>
  <c r="G40" i="16" s="1"/>
  <c r="H39" i="16" s="1"/>
  <c r="H40" i="16" s="1"/>
  <c r="I39" i="16" s="1"/>
  <c r="I40" i="16" s="1"/>
  <c r="J40" i="16" s="1"/>
  <c r="F27" i="16"/>
  <c r="F38" i="16" s="1"/>
  <c r="F40" i="16" s="1"/>
  <c r="E27" i="16"/>
  <c r="E38" i="16" s="1"/>
  <c r="E40" i="16" s="1"/>
  <c r="D27" i="16"/>
  <c r="D38" i="16" s="1"/>
  <c r="D40" i="16" s="1"/>
  <c r="C27" i="16"/>
  <c r="C38" i="16" s="1"/>
  <c r="C40" i="16" s="1"/>
  <c r="AA27" i="17"/>
  <c r="AA38" i="17" s="1"/>
  <c r="AA40" i="17" s="1"/>
  <c r="Y27" i="17"/>
  <c r="Y38" i="17" s="1"/>
  <c r="X27" i="17"/>
  <c r="W27" i="17"/>
  <c r="W38" i="17" s="1"/>
  <c r="V27" i="17"/>
  <c r="V38" i="17" s="1"/>
  <c r="U27" i="17"/>
  <c r="U38" i="17" s="1"/>
  <c r="T27" i="17"/>
  <c r="T38" i="17" s="1"/>
  <c r="S27" i="17"/>
  <c r="S38" i="17" s="1"/>
  <c r="R27" i="17"/>
  <c r="R38" i="17" s="1"/>
  <c r="Q27" i="17"/>
  <c r="Q38" i="17" s="1"/>
  <c r="P27" i="17"/>
  <c r="P38" i="17" s="1"/>
  <c r="O27" i="17"/>
  <c r="O38" i="17" s="1"/>
  <c r="N27" i="17"/>
  <c r="N38" i="17" s="1"/>
  <c r="M27" i="17"/>
  <c r="M38" i="17" s="1"/>
  <c r="L27" i="17"/>
  <c r="L38" i="17" s="1"/>
  <c r="K27" i="17"/>
  <c r="K38" i="17" s="1"/>
  <c r="J27" i="17"/>
  <c r="J38" i="17" s="1"/>
  <c r="I27" i="17"/>
  <c r="I38" i="17" s="1"/>
  <c r="H27" i="17"/>
  <c r="H38" i="17" s="1"/>
  <c r="G27" i="17"/>
  <c r="G38" i="17" s="1"/>
  <c r="G40" i="17" s="1"/>
  <c r="H39" i="17" s="1"/>
  <c r="H40" i="17" s="1"/>
  <c r="I39" i="17" s="1"/>
  <c r="I40" i="17" s="1"/>
  <c r="F27" i="17"/>
  <c r="F38" i="17" s="1"/>
  <c r="F40" i="17" s="1"/>
  <c r="E27" i="17"/>
  <c r="E38" i="17" s="1"/>
  <c r="E40" i="17" s="1"/>
  <c r="D27" i="17"/>
  <c r="D38" i="17" s="1"/>
  <c r="D40" i="17" s="1"/>
  <c r="C27" i="17"/>
  <c r="C38" i="17" s="1"/>
  <c r="C40" i="17" s="1"/>
  <c r="AA27" i="18"/>
  <c r="AA38" i="18" s="1"/>
  <c r="AA40" i="18" s="1"/>
  <c r="Y27" i="18"/>
  <c r="Y38" i="18" s="1"/>
  <c r="X27" i="18"/>
  <c r="W27" i="18"/>
  <c r="W38" i="18" s="1"/>
  <c r="V27" i="18"/>
  <c r="V38" i="18" s="1"/>
  <c r="U27" i="18"/>
  <c r="U38" i="18" s="1"/>
  <c r="T27" i="18"/>
  <c r="T38" i="18" s="1"/>
  <c r="S27" i="18"/>
  <c r="S38" i="18" s="1"/>
  <c r="R27" i="18"/>
  <c r="R38" i="18" s="1"/>
  <c r="Q27" i="18"/>
  <c r="Q38" i="18" s="1"/>
  <c r="P27" i="18"/>
  <c r="P38" i="18" s="1"/>
  <c r="O27" i="18"/>
  <c r="O38" i="18" s="1"/>
  <c r="N27" i="18"/>
  <c r="N38" i="18" s="1"/>
  <c r="M27" i="18"/>
  <c r="M38" i="18" s="1"/>
  <c r="L27" i="18"/>
  <c r="L38" i="18" s="1"/>
  <c r="K27" i="18"/>
  <c r="K38" i="18" s="1"/>
  <c r="J27" i="18"/>
  <c r="J38" i="18" s="1"/>
  <c r="I27" i="18"/>
  <c r="I38" i="18" s="1"/>
  <c r="H27" i="18"/>
  <c r="H38" i="18" s="1"/>
  <c r="G27" i="18"/>
  <c r="G38" i="18" s="1"/>
  <c r="G40" i="18" s="1"/>
  <c r="H39" i="18" s="1"/>
  <c r="H40" i="18" s="1"/>
  <c r="I39" i="18" s="1"/>
  <c r="I40" i="18" s="1"/>
  <c r="J40" i="18" s="1"/>
  <c r="F27" i="18"/>
  <c r="F38" i="18" s="1"/>
  <c r="F40" i="18" s="1"/>
  <c r="E27" i="18"/>
  <c r="E38" i="18" s="1"/>
  <c r="E40" i="18" s="1"/>
  <c r="D27" i="18"/>
  <c r="D38" i="18" s="1"/>
  <c r="D40" i="18" s="1"/>
  <c r="C27" i="18"/>
  <c r="C38" i="18" s="1"/>
  <c r="C40" i="18" s="1"/>
  <c r="AA27" i="19"/>
  <c r="AA38" i="19" s="1"/>
  <c r="AA40" i="19" s="1"/>
  <c r="Y27" i="19"/>
  <c r="Y38" i="19" s="1"/>
  <c r="X27" i="19"/>
  <c r="W27" i="19"/>
  <c r="W38" i="19" s="1"/>
  <c r="V27" i="19"/>
  <c r="V38" i="19" s="1"/>
  <c r="U27" i="19"/>
  <c r="U38" i="19" s="1"/>
  <c r="T27" i="19"/>
  <c r="T38" i="19" s="1"/>
  <c r="S27" i="19"/>
  <c r="S38" i="19" s="1"/>
  <c r="R27" i="19"/>
  <c r="R38" i="19" s="1"/>
  <c r="Q27" i="19"/>
  <c r="Q38" i="19" s="1"/>
  <c r="P27" i="19"/>
  <c r="P38" i="19" s="1"/>
  <c r="O27" i="19"/>
  <c r="O38" i="19" s="1"/>
  <c r="N27" i="19"/>
  <c r="N38" i="19" s="1"/>
  <c r="M27" i="19"/>
  <c r="M38" i="19" s="1"/>
  <c r="L27" i="19"/>
  <c r="L38" i="19" s="1"/>
  <c r="K27" i="19"/>
  <c r="K38" i="19" s="1"/>
  <c r="J27" i="19"/>
  <c r="J38" i="19" s="1"/>
  <c r="I27" i="19"/>
  <c r="I38" i="19" s="1"/>
  <c r="H27" i="19"/>
  <c r="H38" i="19" s="1"/>
  <c r="G27" i="19"/>
  <c r="G38" i="19" s="1"/>
  <c r="G40" i="19" s="1"/>
  <c r="H39" i="19" s="1"/>
  <c r="H40" i="19" s="1"/>
  <c r="I39" i="19" s="1"/>
  <c r="I40" i="19" s="1"/>
  <c r="F27" i="19"/>
  <c r="F38" i="19" s="1"/>
  <c r="F40" i="19" s="1"/>
  <c r="E27" i="19"/>
  <c r="E38" i="19" s="1"/>
  <c r="E40" i="19" s="1"/>
  <c r="D27" i="19"/>
  <c r="D38" i="19" s="1"/>
  <c r="D40" i="19" s="1"/>
  <c r="C27" i="19"/>
  <c r="C38" i="19" s="1"/>
  <c r="C40" i="19" s="1"/>
  <c r="AA27" i="20"/>
  <c r="AA38" i="20" s="1"/>
  <c r="AA40" i="20" s="1"/>
  <c r="Y27" i="20"/>
  <c r="Y38" i="20" s="1"/>
  <c r="X27" i="20"/>
  <c r="W27" i="20"/>
  <c r="W38" i="20" s="1"/>
  <c r="V27" i="20"/>
  <c r="V38" i="20" s="1"/>
  <c r="U27" i="20"/>
  <c r="U38" i="20" s="1"/>
  <c r="T27" i="20"/>
  <c r="T38" i="20" s="1"/>
  <c r="S27" i="20"/>
  <c r="S38" i="20" s="1"/>
  <c r="R27" i="20"/>
  <c r="R38" i="20" s="1"/>
  <c r="Q27" i="20"/>
  <c r="Q38" i="20" s="1"/>
  <c r="P27" i="20"/>
  <c r="P38" i="20" s="1"/>
  <c r="O27" i="20"/>
  <c r="O38" i="20" s="1"/>
  <c r="N27" i="20"/>
  <c r="N38" i="20" s="1"/>
  <c r="M27" i="20"/>
  <c r="M38" i="20" s="1"/>
  <c r="L27" i="20"/>
  <c r="L38" i="20" s="1"/>
  <c r="K27" i="20"/>
  <c r="K38" i="20" s="1"/>
  <c r="J27" i="20"/>
  <c r="J38" i="20" s="1"/>
  <c r="I27" i="20"/>
  <c r="I38" i="20" s="1"/>
  <c r="H27" i="20"/>
  <c r="H38" i="20" s="1"/>
  <c r="G27" i="20"/>
  <c r="G38" i="20" s="1"/>
  <c r="G40" i="20" s="1"/>
  <c r="H39" i="20" s="1"/>
  <c r="H40" i="20" s="1"/>
  <c r="I39" i="20" s="1"/>
  <c r="I40" i="20" s="1"/>
  <c r="J40" i="20" s="1"/>
  <c r="F27" i="20"/>
  <c r="F38" i="20" s="1"/>
  <c r="F40" i="20" s="1"/>
  <c r="E27" i="20"/>
  <c r="E38" i="20" s="1"/>
  <c r="E40" i="20" s="1"/>
  <c r="D27" i="20"/>
  <c r="D38" i="20" s="1"/>
  <c r="D40" i="20" s="1"/>
  <c r="C27" i="20"/>
  <c r="C38" i="20" s="1"/>
  <c r="C40" i="20" s="1"/>
  <c r="AA27" i="21"/>
  <c r="AA38" i="21" s="1"/>
  <c r="AA40" i="21" s="1"/>
  <c r="Y27" i="21"/>
  <c r="Y38" i="21" s="1"/>
  <c r="X27" i="21"/>
  <c r="W27" i="21"/>
  <c r="W38" i="21" s="1"/>
  <c r="V27" i="21"/>
  <c r="V38" i="21" s="1"/>
  <c r="U27" i="21"/>
  <c r="U38" i="21" s="1"/>
  <c r="T27" i="21"/>
  <c r="T38" i="21" s="1"/>
  <c r="S27" i="21"/>
  <c r="S38" i="21" s="1"/>
  <c r="R27" i="21"/>
  <c r="R38" i="21" s="1"/>
  <c r="Q27" i="21"/>
  <c r="Q38" i="21" s="1"/>
  <c r="P27" i="21"/>
  <c r="P38" i="21" s="1"/>
  <c r="O27" i="21"/>
  <c r="O38" i="21" s="1"/>
  <c r="N27" i="21"/>
  <c r="N38" i="21" s="1"/>
  <c r="M27" i="21"/>
  <c r="M38" i="21" s="1"/>
  <c r="L27" i="21"/>
  <c r="L38" i="21" s="1"/>
  <c r="K27" i="21"/>
  <c r="K38" i="21" s="1"/>
  <c r="J27" i="21"/>
  <c r="J38" i="21" s="1"/>
  <c r="I27" i="21"/>
  <c r="I38" i="21" s="1"/>
  <c r="H27" i="21"/>
  <c r="H38" i="21" s="1"/>
  <c r="G27" i="21"/>
  <c r="G38" i="21" s="1"/>
  <c r="G40" i="21" s="1"/>
  <c r="H39" i="21" s="1"/>
  <c r="H40" i="21" s="1"/>
  <c r="I39" i="21" s="1"/>
  <c r="I40" i="21" s="1"/>
  <c r="F27" i="21"/>
  <c r="F38" i="21" s="1"/>
  <c r="F40" i="21" s="1"/>
  <c r="E27" i="21"/>
  <c r="E38" i="21" s="1"/>
  <c r="E40" i="21" s="1"/>
  <c r="D27" i="21"/>
  <c r="D38" i="21" s="1"/>
  <c r="D40" i="21" s="1"/>
  <c r="C27" i="21"/>
  <c r="C38" i="21" s="1"/>
  <c r="C40" i="21" s="1"/>
  <c r="AA27" i="22"/>
  <c r="AA38" i="22" s="1"/>
  <c r="AA40" i="22" s="1"/>
  <c r="Y27" i="22"/>
  <c r="Y38" i="22" s="1"/>
  <c r="X27" i="22"/>
  <c r="W27" i="22"/>
  <c r="W38" i="22" s="1"/>
  <c r="V27" i="22"/>
  <c r="V38" i="22" s="1"/>
  <c r="U27" i="22"/>
  <c r="U38" i="22" s="1"/>
  <c r="T27" i="22"/>
  <c r="T38" i="22" s="1"/>
  <c r="S27" i="22"/>
  <c r="S38" i="22" s="1"/>
  <c r="R27" i="22"/>
  <c r="R38" i="22" s="1"/>
  <c r="Q27" i="22"/>
  <c r="Q38" i="22" s="1"/>
  <c r="P27" i="22"/>
  <c r="P38" i="22" s="1"/>
  <c r="O27" i="22"/>
  <c r="O38" i="22" s="1"/>
  <c r="N27" i="22"/>
  <c r="N38" i="22" s="1"/>
  <c r="M27" i="22"/>
  <c r="M38" i="22" s="1"/>
  <c r="L27" i="22"/>
  <c r="L38" i="22" s="1"/>
  <c r="K27" i="22"/>
  <c r="K38" i="22" s="1"/>
  <c r="J27" i="22"/>
  <c r="J38" i="22" s="1"/>
  <c r="I27" i="22"/>
  <c r="I38" i="22" s="1"/>
  <c r="H27" i="22"/>
  <c r="H38" i="22" s="1"/>
  <c r="G27" i="22"/>
  <c r="G38" i="22" s="1"/>
  <c r="G40" i="22" s="1"/>
  <c r="H39" i="22" s="1"/>
  <c r="H40" i="22" s="1"/>
  <c r="I39" i="22" s="1"/>
  <c r="I40" i="22" s="1"/>
  <c r="J40" i="22" s="1"/>
  <c r="F27" i="22"/>
  <c r="F38" i="22" s="1"/>
  <c r="F40" i="22" s="1"/>
  <c r="E27" i="22"/>
  <c r="E38" i="22" s="1"/>
  <c r="E40" i="22" s="1"/>
  <c r="D27" i="22"/>
  <c r="D38" i="22" s="1"/>
  <c r="D40" i="22" s="1"/>
  <c r="C27" i="22"/>
  <c r="C38" i="22" s="1"/>
  <c r="C40" i="22" s="1"/>
  <c r="AA27" i="23"/>
  <c r="AA38" i="23" s="1"/>
  <c r="AA40" i="23" s="1"/>
  <c r="Y27" i="23"/>
  <c r="Y38" i="23" s="1"/>
  <c r="X27" i="23"/>
  <c r="W27" i="23"/>
  <c r="W38" i="23" s="1"/>
  <c r="V27" i="23"/>
  <c r="V38" i="23" s="1"/>
  <c r="U27" i="23"/>
  <c r="U38" i="23" s="1"/>
  <c r="T27" i="23"/>
  <c r="T38" i="23" s="1"/>
  <c r="S27" i="23"/>
  <c r="S38" i="23" s="1"/>
  <c r="R27" i="23"/>
  <c r="R38" i="23" s="1"/>
  <c r="Q27" i="23"/>
  <c r="Q38" i="23" s="1"/>
  <c r="P27" i="23"/>
  <c r="P38" i="23" s="1"/>
  <c r="O27" i="23"/>
  <c r="O38" i="23" s="1"/>
  <c r="N27" i="23"/>
  <c r="N38" i="23" s="1"/>
  <c r="M27" i="23"/>
  <c r="M38" i="23" s="1"/>
  <c r="L27" i="23"/>
  <c r="L38" i="23" s="1"/>
  <c r="K27" i="23"/>
  <c r="K38" i="23" s="1"/>
  <c r="J27" i="23"/>
  <c r="J38" i="23" s="1"/>
  <c r="I27" i="23"/>
  <c r="I38" i="23" s="1"/>
  <c r="H27" i="23"/>
  <c r="H38" i="23" s="1"/>
  <c r="G27" i="23"/>
  <c r="G38" i="23" s="1"/>
  <c r="G40" i="23" s="1"/>
  <c r="H39" i="23" s="1"/>
  <c r="H40" i="23" s="1"/>
  <c r="I39" i="23" s="1"/>
  <c r="I40" i="23" s="1"/>
  <c r="F27" i="23"/>
  <c r="F38" i="23" s="1"/>
  <c r="F40" i="23" s="1"/>
  <c r="E27" i="23"/>
  <c r="E38" i="23" s="1"/>
  <c r="E40" i="23" s="1"/>
  <c r="D27" i="23"/>
  <c r="D38" i="23" s="1"/>
  <c r="D40" i="23" s="1"/>
  <c r="C27" i="23"/>
  <c r="C38" i="23" s="1"/>
  <c r="C40" i="23" s="1"/>
  <c r="AA27" i="24"/>
  <c r="AA38" i="24" s="1"/>
  <c r="AA40" i="24" s="1"/>
  <c r="Y27" i="24"/>
  <c r="Y38" i="24" s="1"/>
  <c r="X27" i="24"/>
  <c r="W27" i="24"/>
  <c r="W38" i="24" s="1"/>
  <c r="V27" i="24"/>
  <c r="V38" i="24" s="1"/>
  <c r="U27" i="24"/>
  <c r="U38" i="24" s="1"/>
  <c r="T27" i="24"/>
  <c r="T38" i="24" s="1"/>
  <c r="S27" i="24"/>
  <c r="S38" i="24" s="1"/>
  <c r="R27" i="24"/>
  <c r="R38" i="24" s="1"/>
  <c r="Q27" i="24"/>
  <c r="Q38" i="24" s="1"/>
  <c r="P27" i="24"/>
  <c r="P38" i="24" s="1"/>
  <c r="O27" i="24"/>
  <c r="O38" i="24" s="1"/>
  <c r="N27" i="24"/>
  <c r="N38" i="24" s="1"/>
  <c r="M27" i="24"/>
  <c r="M38" i="24" s="1"/>
  <c r="L27" i="24"/>
  <c r="L38" i="24" s="1"/>
  <c r="K27" i="24"/>
  <c r="K38" i="24" s="1"/>
  <c r="J27" i="24"/>
  <c r="J38" i="24" s="1"/>
  <c r="I27" i="24"/>
  <c r="I38" i="24" s="1"/>
  <c r="H27" i="24"/>
  <c r="H38" i="24" s="1"/>
  <c r="G27" i="24"/>
  <c r="G38" i="24" s="1"/>
  <c r="G40" i="24" s="1"/>
  <c r="H39" i="24" s="1"/>
  <c r="H40" i="24" s="1"/>
  <c r="I39" i="24" s="1"/>
  <c r="I40" i="24" s="1"/>
  <c r="J40" i="24" s="1"/>
  <c r="F27" i="24"/>
  <c r="F38" i="24" s="1"/>
  <c r="F40" i="24" s="1"/>
  <c r="E27" i="24"/>
  <c r="E38" i="24" s="1"/>
  <c r="E40" i="24" s="1"/>
  <c r="D27" i="24"/>
  <c r="D38" i="24" s="1"/>
  <c r="D40" i="24" s="1"/>
  <c r="C27" i="24"/>
  <c r="C38" i="24" s="1"/>
  <c r="C40" i="24" s="1"/>
  <c r="AA27" i="25"/>
  <c r="AA38" i="25" s="1"/>
  <c r="AA40" i="25" s="1"/>
  <c r="Y27" i="25"/>
  <c r="Y38" i="25" s="1"/>
  <c r="X27" i="25"/>
  <c r="W27" i="25"/>
  <c r="W38" i="25" s="1"/>
  <c r="V27" i="25"/>
  <c r="V38" i="25" s="1"/>
  <c r="U27" i="25"/>
  <c r="U38" i="25" s="1"/>
  <c r="T27" i="25"/>
  <c r="T38" i="25" s="1"/>
  <c r="S27" i="25"/>
  <c r="S38" i="25" s="1"/>
  <c r="R27" i="25"/>
  <c r="R38" i="25" s="1"/>
  <c r="Q27" i="25"/>
  <c r="Q38" i="25" s="1"/>
  <c r="P27" i="25"/>
  <c r="P38" i="25" s="1"/>
  <c r="O27" i="25"/>
  <c r="O38" i="25" s="1"/>
  <c r="N27" i="25"/>
  <c r="N38" i="25" s="1"/>
  <c r="M27" i="25"/>
  <c r="M38" i="25" s="1"/>
  <c r="L27" i="25"/>
  <c r="L38" i="25" s="1"/>
  <c r="K27" i="25"/>
  <c r="K38" i="25" s="1"/>
  <c r="J27" i="25"/>
  <c r="J38" i="25" s="1"/>
  <c r="I27" i="25"/>
  <c r="I38" i="25" s="1"/>
  <c r="H27" i="25"/>
  <c r="H38" i="25" s="1"/>
  <c r="G27" i="25"/>
  <c r="G38" i="25" s="1"/>
  <c r="G40" i="25" s="1"/>
  <c r="H39" i="25" s="1"/>
  <c r="H40" i="25" s="1"/>
  <c r="I39" i="25" s="1"/>
  <c r="I40" i="25" s="1"/>
  <c r="F27" i="25"/>
  <c r="F38" i="25" s="1"/>
  <c r="F40" i="25" s="1"/>
  <c r="E27" i="25"/>
  <c r="E38" i="25" s="1"/>
  <c r="E40" i="25" s="1"/>
  <c r="D27" i="25"/>
  <c r="D38" i="25" s="1"/>
  <c r="D40" i="25" s="1"/>
  <c r="C27" i="25"/>
  <c r="C38" i="25" s="1"/>
  <c r="C40" i="25" s="1"/>
  <c r="AA27" i="26"/>
  <c r="AA38" i="26" s="1"/>
  <c r="AA40" i="26" s="1"/>
  <c r="Y27" i="26"/>
  <c r="Y38" i="26" s="1"/>
  <c r="X27" i="26"/>
  <c r="W27" i="26"/>
  <c r="W38" i="26" s="1"/>
  <c r="V27" i="26"/>
  <c r="V38" i="26" s="1"/>
  <c r="U27" i="26"/>
  <c r="U38" i="26" s="1"/>
  <c r="T27" i="26"/>
  <c r="T38" i="26" s="1"/>
  <c r="S27" i="26"/>
  <c r="S38" i="26" s="1"/>
  <c r="R27" i="26"/>
  <c r="R38" i="26" s="1"/>
  <c r="Q27" i="26"/>
  <c r="Q38" i="26" s="1"/>
  <c r="P27" i="26"/>
  <c r="P38" i="26" s="1"/>
  <c r="O27" i="26"/>
  <c r="O38" i="26" s="1"/>
  <c r="N27" i="26"/>
  <c r="N38" i="26" s="1"/>
  <c r="M27" i="26"/>
  <c r="M38" i="26" s="1"/>
  <c r="L27" i="26"/>
  <c r="L38" i="26" s="1"/>
  <c r="K27" i="26"/>
  <c r="K38" i="26" s="1"/>
  <c r="J27" i="26"/>
  <c r="J38" i="26" s="1"/>
  <c r="I27" i="26"/>
  <c r="I38" i="26" s="1"/>
  <c r="H27" i="26"/>
  <c r="H38" i="26" s="1"/>
  <c r="G27" i="26"/>
  <c r="G38" i="26" s="1"/>
  <c r="G40" i="26" s="1"/>
  <c r="H39" i="26" s="1"/>
  <c r="H40" i="26" s="1"/>
  <c r="I39" i="26" s="1"/>
  <c r="I40" i="26" s="1"/>
  <c r="J40" i="26" s="1"/>
  <c r="F27" i="26"/>
  <c r="F38" i="26" s="1"/>
  <c r="F40" i="26" s="1"/>
  <c r="E27" i="26"/>
  <c r="E38" i="26" s="1"/>
  <c r="E40" i="26" s="1"/>
  <c r="D27" i="26"/>
  <c r="D38" i="26" s="1"/>
  <c r="D40" i="26" s="1"/>
  <c r="C27" i="26"/>
  <c r="C38" i="26" s="1"/>
  <c r="C40" i="26" s="1"/>
  <c r="AA27" i="27"/>
  <c r="AA38" i="27" s="1"/>
  <c r="AA40" i="27" s="1"/>
  <c r="Y27" i="27"/>
  <c r="Y38" i="27" s="1"/>
  <c r="X27" i="27"/>
  <c r="W27" i="27"/>
  <c r="W38" i="27" s="1"/>
  <c r="V27" i="27"/>
  <c r="V38" i="27" s="1"/>
  <c r="U27" i="27"/>
  <c r="U38" i="27" s="1"/>
  <c r="T27" i="27"/>
  <c r="T38" i="27" s="1"/>
  <c r="S27" i="27"/>
  <c r="S38" i="27" s="1"/>
  <c r="R27" i="27"/>
  <c r="R38" i="27" s="1"/>
  <c r="Q27" i="27"/>
  <c r="Q38" i="27" s="1"/>
  <c r="P27" i="27"/>
  <c r="P38" i="27" s="1"/>
  <c r="O27" i="27"/>
  <c r="O38" i="27" s="1"/>
  <c r="N27" i="27"/>
  <c r="N38" i="27" s="1"/>
  <c r="M27" i="27"/>
  <c r="M38" i="27" s="1"/>
  <c r="L27" i="27"/>
  <c r="L38" i="27" s="1"/>
  <c r="K27" i="27"/>
  <c r="K38" i="27" s="1"/>
  <c r="J27" i="27"/>
  <c r="J38" i="27" s="1"/>
  <c r="I27" i="27"/>
  <c r="I38" i="27" s="1"/>
  <c r="H27" i="27"/>
  <c r="H38" i="27" s="1"/>
  <c r="G27" i="27"/>
  <c r="G38" i="27" s="1"/>
  <c r="G40" i="27" s="1"/>
  <c r="H39" i="27" s="1"/>
  <c r="H40" i="27" s="1"/>
  <c r="I39" i="27" s="1"/>
  <c r="I40" i="27" s="1"/>
  <c r="F27" i="27"/>
  <c r="F38" i="27" s="1"/>
  <c r="F40" i="27" s="1"/>
  <c r="E27" i="27"/>
  <c r="E38" i="27" s="1"/>
  <c r="E40" i="27" s="1"/>
  <c r="D27" i="27"/>
  <c r="D38" i="27" s="1"/>
  <c r="D40" i="27" s="1"/>
  <c r="C27" i="27"/>
  <c r="C38" i="27" s="1"/>
  <c r="C40" i="27" s="1"/>
  <c r="AA27" i="28"/>
  <c r="AA38" i="28" s="1"/>
  <c r="AA40" i="28" s="1"/>
  <c r="Y27" i="28"/>
  <c r="Y38" i="28" s="1"/>
  <c r="X27" i="28"/>
  <c r="W27" i="28"/>
  <c r="W38" i="28" s="1"/>
  <c r="V27" i="28"/>
  <c r="V38" i="28" s="1"/>
  <c r="U27" i="28"/>
  <c r="U38" i="28" s="1"/>
  <c r="T27" i="28"/>
  <c r="T38" i="28" s="1"/>
  <c r="S27" i="28"/>
  <c r="S38" i="28" s="1"/>
  <c r="R27" i="28"/>
  <c r="R38" i="28" s="1"/>
  <c r="Q27" i="28"/>
  <c r="Q38" i="28" s="1"/>
  <c r="P27" i="28"/>
  <c r="P38" i="28" s="1"/>
  <c r="O27" i="28"/>
  <c r="O38" i="28" s="1"/>
  <c r="N27" i="28"/>
  <c r="N38" i="28" s="1"/>
  <c r="M27" i="28"/>
  <c r="M38" i="28" s="1"/>
  <c r="L27" i="28"/>
  <c r="L38" i="28" s="1"/>
  <c r="K27" i="28"/>
  <c r="K38" i="28" s="1"/>
  <c r="J27" i="28"/>
  <c r="J38" i="28" s="1"/>
  <c r="I27" i="28"/>
  <c r="I38" i="28" s="1"/>
  <c r="H27" i="28"/>
  <c r="H38" i="28" s="1"/>
  <c r="G27" i="28"/>
  <c r="G38" i="28" s="1"/>
  <c r="G40" i="28" s="1"/>
  <c r="H39" i="28" s="1"/>
  <c r="H40" i="28" s="1"/>
  <c r="I39" i="28" s="1"/>
  <c r="I40" i="28" s="1"/>
  <c r="J40" i="28" s="1"/>
  <c r="F27" i="28"/>
  <c r="F38" i="28" s="1"/>
  <c r="F40" i="28" s="1"/>
  <c r="E27" i="28"/>
  <c r="E38" i="28" s="1"/>
  <c r="E40" i="28" s="1"/>
  <c r="D27" i="28"/>
  <c r="D38" i="28" s="1"/>
  <c r="D40" i="28" s="1"/>
  <c r="C27" i="28"/>
  <c r="C38" i="28" s="1"/>
  <c r="C40" i="28" s="1"/>
  <c r="AA27" i="29"/>
  <c r="AA38" i="29" s="1"/>
  <c r="AA40" i="29" s="1"/>
  <c r="Y27" i="29"/>
  <c r="Y38" i="29" s="1"/>
  <c r="X27" i="29"/>
  <c r="W27" i="29"/>
  <c r="W38" i="29" s="1"/>
  <c r="V27" i="29"/>
  <c r="V38" i="29" s="1"/>
  <c r="U27" i="29"/>
  <c r="U38" i="29" s="1"/>
  <c r="T27" i="29"/>
  <c r="T38" i="29" s="1"/>
  <c r="S27" i="29"/>
  <c r="S38" i="29" s="1"/>
  <c r="R27" i="29"/>
  <c r="R38" i="29" s="1"/>
  <c r="Q27" i="29"/>
  <c r="Q38" i="29" s="1"/>
  <c r="P27" i="29"/>
  <c r="P38" i="29" s="1"/>
  <c r="O27" i="29"/>
  <c r="O38" i="29" s="1"/>
  <c r="N27" i="29"/>
  <c r="N38" i="29" s="1"/>
  <c r="M27" i="29"/>
  <c r="M38" i="29" s="1"/>
  <c r="L27" i="29"/>
  <c r="L38" i="29" s="1"/>
  <c r="K27" i="29"/>
  <c r="K38" i="29" s="1"/>
  <c r="J27" i="29"/>
  <c r="J38" i="29" s="1"/>
  <c r="I27" i="29"/>
  <c r="I38" i="29" s="1"/>
  <c r="H27" i="29"/>
  <c r="H38" i="29" s="1"/>
  <c r="G27" i="29"/>
  <c r="G38" i="29" s="1"/>
  <c r="G40" i="29" s="1"/>
  <c r="H39" i="29" s="1"/>
  <c r="H40" i="29" s="1"/>
  <c r="I39" i="29" s="1"/>
  <c r="I40" i="29" s="1"/>
  <c r="F27" i="29"/>
  <c r="F38" i="29" s="1"/>
  <c r="F40" i="29" s="1"/>
  <c r="E27" i="29"/>
  <c r="E38" i="29" s="1"/>
  <c r="E40" i="29" s="1"/>
  <c r="D27" i="29"/>
  <c r="D38" i="29" s="1"/>
  <c r="D40" i="29" s="1"/>
  <c r="C27" i="29"/>
  <c r="C38" i="29" s="1"/>
  <c r="C40" i="29" s="1"/>
  <c r="AA27" i="30"/>
  <c r="AA38" i="30" s="1"/>
  <c r="AA40" i="30" s="1"/>
  <c r="Y27" i="30"/>
  <c r="Y38" i="30" s="1"/>
  <c r="X27" i="30"/>
  <c r="W27" i="30"/>
  <c r="W38" i="30" s="1"/>
  <c r="V27" i="30"/>
  <c r="V38" i="30" s="1"/>
  <c r="U27" i="30"/>
  <c r="U38" i="30" s="1"/>
  <c r="T27" i="30"/>
  <c r="T38" i="30" s="1"/>
  <c r="S27" i="30"/>
  <c r="S38" i="30" s="1"/>
  <c r="R27" i="30"/>
  <c r="R38" i="30" s="1"/>
  <c r="Q27" i="30"/>
  <c r="Q38" i="30" s="1"/>
  <c r="P27" i="30"/>
  <c r="P38" i="30" s="1"/>
  <c r="O27" i="30"/>
  <c r="O38" i="30" s="1"/>
  <c r="N27" i="30"/>
  <c r="N38" i="30" s="1"/>
  <c r="M27" i="30"/>
  <c r="M38" i="30" s="1"/>
  <c r="L27" i="30"/>
  <c r="L38" i="30" s="1"/>
  <c r="K27" i="30"/>
  <c r="K38" i="30" s="1"/>
  <c r="J27" i="30"/>
  <c r="J38" i="30" s="1"/>
  <c r="I27" i="30"/>
  <c r="I38" i="30" s="1"/>
  <c r="H27" i="30"/>
  <c r="H38" i="30" s="1"/>
  <c r="G27" i="30"/>
  <c r="G38" i="30" s="1"/>
  <c r="G40" i="30" s="1"/>
  <c r="H39" i="30" s="1"/>
  <c r="H40" i="30" s="1"/>
  <c r="I39" i="30" s="1"/>
  <c r="I40" i="30" s="1"/>
  <c r="J40" i="30" s="1"/>
  <c r="F27" i="30"/>
  <c r="F38" i="30" s="1"/>
  <c r="F40" i="30" s="1"/>
  <c r="E27" i="30"/>
  <c r="E38" i="30" s="1"/>
  <c r="E40" i="30" s="1"/>
  <c r="D27" i="30"/>
  <c r="D38" i="30" s="1"/>
  <c r="D40" i="30" s="1"/>
  <c r="C27" i="30"/>
  <c r="C38" i="30" s="1"/>
  <c r="C40" i="30" s="1"/>
  <c r="AA27" i="31"/>
  <c r="AA38" i="31" s="1"/>
  <c r="AA40" i="31" s="1"/>
  <c r="Y27" i="31"/>
  <c r="Y38" i="31" s="1"/>
  <c r="X27" i="31"/>
  <c r="W27" i="31"/>
  <c r="W38" i="31" s="1"/>
  <c r="V27" i="31"/>
  <c r="V38" i="31" s="1"/>
  <c r="U27" i="31"/>
  <c r="U38" i="31" s="1"/>
  <c r="T27" i="31"/>
  <c r="T38" i="31" s="1"/>
  <c r="S27" i="31"/>
  <c r="S38" i="31" s="1"/>
  <c r="R27" i="31"/>
  <c r="R38" i="31" s="1"/>
  <c r="Q27" i="31"/>
  <c r="Q38" i="31" s="1"/>
  <c r="P27" i="31"/>
  <c r="P38" i="31" s="1"/>
  <c r="O27" i="31"/>
  <c r="O38" i="31" s="1"/>
  <c r="N27" i="31"/>
  <c r="N38" i="31" s="1"/>
  <c r="M27" i="31"/>
  <c r="M38" i="31" s="1"/>
  <c r="L27" i="31"/>
  <c r="L38" i="31" s="1"/>
  <c r="K27" i="31"/>
  <c r="K38" i="31" s="1"/>
  <c r="J27" i="31"/>
  <c r="J38" i="31" s="1"/>
  <c r="I27" i="31"/>
  <c r="I38" i="31" s="1"/>
  <c r="H27" i="31"/>
  <c r="H38" i="31" s="1"/>
  <c r="G27" i="31"/>
  <c r="G38" i="31" s="1"/>
  <c r="G40" i="31" s="1"/>
  <c r="H39" i="31" s="1"/>
  <c r="H40" i="31" s="1"/>
  <c r="I39" i="31" s="1"/>
  <c r="I40" i="31" s="1"/>
  <c r="F27" i="31"/>
  <c r="F38" i="31" s="1"/>
  <c r="F40" i="31" s="1"/>
  <c r="E27" i="31"/>
  <c r="E38" i="31" s="1"/>
  <c r="E40" i="31" s="1"/>
  <c r="D27" i="31"/>
  <c r="D38" i="31" s="1"/>
  <c r="D40" i="31" s="1"/>
  <c r="C27" i="31"/>
  <c r="C38" i="31" s="1"/>
  <c r="C40" i="31" s="1"/>
  <c r="AA27" i="32"/>
  <c r="AA38" i="32" s="1"/>
  <c r="AA40" i="32" s="1"/>
  <c r="Y27" i="32"/>
  <c r="Y38" i="32" s="1"/>
  <c r="X27" i="32"/>
  <c r="W27" i="32"/>
  <c r="W38" i="32" s="1"/>
  <c r="V27" i="32"/>
  <c r="V38" i="32" s="1"/>
  <c r="U27" i="32"/>
  <c r="U38" i="32" s="1"/>
  <c r="T27" i="32"/>
  <c r="T38" i="32" s="1"/>
  <c r="S27" i="32"/>
  <c r="S38" i="32" s="1"/>
  <c r="R27" i="32"/>
  <c r="R38" i="32" s="1"/>
  <c r="Q27" i="32"/>
  <c r="Q38" i="32" s="1"/>
  <c r="P27" i="32"/>
  <c r="P38" i="32" s="1"/>
  <c r="O27" i="32"/>
  <c r="O38" i="32" s="1"/>
  <c r="N27" i="32"/>
  <c r="N38" i="32" s="1"/>
  <c r="M27" i="32"/>
  <c r="M38" i="32" s="1"/>
  <c r="L27" i="32"/>
  <c r="L38" i="32" s="1"/>
  <c r="K27" i="32"/>
  <c r="K38" i="32" s="1"/>
  <c r="J27" i="32"/>
  <c r="J38" i="32" s="1"/>
  <c r="I27" i="32"/>
  <c r="I38" i="32" s="1"/>
  <c r="H27" i="32"/>
  <c r="H38" i="32" s="1"/>
  <c r="G27" i="32"/>
  <c r="G38" i="32" s="1"/>
  <c r="G40" i="32" s="1"/>
  <c r="H39" i="32" s="1"/>
  <c r="H40" i="32" s="1"/>
  <c r="I39" i="32" s="1"/>
  <c r="I40" i="32" s="1"/>
  <c r="J40" i="32" s="1"/>
  <c r="F27" i="32"/>
  <c r="F38" i="32" s="1"/>
  <c r="F40" i="32" s="1"/>
  <c r="E27" i="32"/>
  <c r="E38" i="32" s="1"/>
  <c r="E40" i="32" s="1"/>
  <c r="D27" i="32"/>
  <c r="D38" i="32" s="1"/>
  <c r="D40" i="32" s="1"/>
  <c r="C27" i="32"/>
  <c r="C38" i="32" s="1"/>
  <c r="C40" i="32" s="1"/>
  <c r="AA27" i="33"/>
  <c r="AA38" i="33" s="1"/>
  <c r="AA40" i="33" s="1"/>
  <c r="Y27" i="33"/>
  <c r="Y38" i="33" s="1"/>
  <c r="X27" i="33"/>
  <c r="W27" i="33"/>
  <c r="W38" i="33" s="1"/>
  <c r="V27" i="33"/>
  <c r="V38" i="33" s="1"/>
  <c r="U27" i="33"/>
  <c r="U38" i="33" s="1"/>
  <c r="T27" i="33"/>
  <c r="T38" i="33" s="1"/>
  <c r="S27" i="33"/>
  <c r="S38" i="33" s="1"/>
  <c r="R27" i="33"/>
  <c r="R38" i="33" s="1"/>
  <c r="Q27" i="33"/>
  <c r="Q38" i="33" s="1"/>
  <c r="P27" i="33"/>
  <c r="P38" i="33" s="1"/>
  <c r="O27" i="33"/>
  <c r="O38" i="33" s="1"/>
  <c r="N27" i="33"/>
  <c r="N38" i="33" s="1"/>
  <c r="M27" i="33"/>
  <c r="M38" i="33" s="1"/>
  <c r="L27" i="33"/>
  <c r="L38" i="33" s="1"/>
  <c r="K27" i="33"/>
  <c r="K38" i="33" s="1"/>
  <c r="J27" i="33"/>
  <c r="J38" i="33" s="1"/>
  <c r="I27" i="33"/>
  <c r="I38" i="33" s="1"/>
  <c r="H27" i="33"/>
  <c r="H38" i="33" s="1"/>
  <c r="G27" i="33"/>
  <c r="G38" i="33" s="1"/>
  <c r="G40" i="33" s="1"/>
  <c r="H39" i="33" s="1"/>
  <c r="H40" i="33" s="1"/>
  <c r="I39" i="33" s="1"/>
  <c r="I40" i="33" s="1"/>
  <c r="F27" i="33"/>
  <c r="F38" i="33" s="1"/>
  <c r="F40" i="33" s="1"/>
  <c r="E27" i="33"/>
  <c r="E38" i="33" s="1"/>
  <c r="E40" i="33" s="1"/>
  <c r="D27" i="33"/>
  <c r="D38" i="33" s="1"/>
  <c r="D40" i="33" s="1"/>
  <c r="C27" i="33"/>
  <c r="C38" i="33" s="1"/>
  <c r="C40" i="33" s="1"/>
  <c r="AA27" i="34"/>
  <c r="AA38" i="34" s="1"/>
  <c r="AA40" i="34" s="1"/>
  <c r="Y27" i="34"/>
  <c r="Y38" i="34" s="1"/>
  <c r="X27" i="34"/>
  <c r="W27" i="34"/>
  <c r="W38" i="34" s="1"/>
  <c r="V27" i="34"/>
  <c r="V38" i="34" s="1"/>
  <c r="U27" i="34"/>
  <c r="U38" i="34" s="1"/>
  <c r="T27" i="34"/>
  <c r="T38" i="34" s="1"/>
  <c r="S27" i="34"/>
  <c r="S38" i="34" s="1"/>
  <c r="R27" i="34"/>
  <c r="R38" i="34" s="1"/>
  <c r="Q27" i="34"/>
  <c r="Q38" i="34" s="1"/>
  <c r="P27" i="34"/>
  <c r="P38" i="34" s="1"/>
  <c r="O27" i="34"/>
  <c r="O38" i="34" s="1"/>
  <c r="N27" i="34"/>
  <c r="N38" i="34" s="1"/>
  <c r="M27" i="34"/>
  <c r="M38" i="34" s="1"/>
  <c r="L27" i="34"/>
  <c r="L38" i="34" s="1"/>
  <c r="K27" i="34"/>
  <c r="K38" i="34" s="1"/>
  <c r="J27" i="34"/>
  <c r="J38" i="34" s="1"/>
  <c r="I27" i="34"/>
  <c r="I38" i="34" s="1"/>
  <c r="H27" i="34"/>
  <c r="H38" i="34" s="1"/>
  <c r="G27" i="34"/>
  <c r="G38" i="34" s="1"/>
  <c r="G40" i="34" s="1"/>
  <c r="H39" i="34" s="1"/>
  <c r="H40" i="34" s="1"/>
  <c r="I39" i="34" s="1"/>
  <c r="I40" i="34" s="1"/>
  <c r="J40" i="34" s="1"/>
  <c r="F27" i="34"/>
  <c r="F38" i="34" s="1"/>
  <c r="F40" i="34" s="1"/>
  <c r="E27" i="34"/>
  <c r="E38" i="34" s="1"/>
  <c r="E40" i="34" s="1"/>
  <c r="D27" i="34"/>
  <c r="D38" i="34" s="1"/>
  <c r="D40" i="34" s="1"/>
  <c r="C27" i="34"/>
  <c r="C38" i="34" s="1"/>
  <c r="C40" i="34" s="1"/>
  <c r="AA27" i="35"/>
  <c r="AA38" i="35" s="1"/>
  <c r="AA40" i="35" s="1"/>
  <c r="Y27" i="35"/>
  <c r="Y38" i="35" s="1"/>
  <c r="X27" i="35"/>
  <c r="W27" i="35"/>
  <c r="W38" i="35" s="1"/>
  <c r="V27" i="35"/>
  <c r="V38" i="35" s="1"/>
  <c r="U27" i="35"/>
  <c r="U38" i="35" s="1"/>
  <c r="T27" i="35"/>
  <c r="T38" i="35" s="1"/>
  <c r="S27" i="35"/>
  <c r="S38" i="35" s="1"/>
  <c r="R27" i="35"/>
  <c r="R38" i="35" s="1"/>
  <c r="Q27" i="35"/>
  <c r="Q38" i="35" s="1"/>
  <c r="P27" i="35"/>
  <c r="P38" i="35" s="1"/>
  <c r="O27" i="35"/>
  <c r="O38" i="35" s="1"/>
  <c r="N27" i="35"/>
  <c r="N38" i="35" s="1"/>
  <c r="M27" i="35"/>
  <c r="M38" i="35" s="1"/>
  <c r="L27" i="35"/>
  <c r="L38" i="35" s="1"/>
  <c r="K27" i="35"/>
  <c r="K38" i="35" s="1"/>
  <c r="J27" i="35"/>
  <c r="J38" i="35" s="1"/>
  <c r="I27" i="35"/>
  <c r="I38" i="35" s="1"/>
  <c r="H27" i="35"/>
  <c r="H38" i="35" s="1"/>
  <c r="G27" i="35"/>
  <c r="G38" i="35" s="1"/>
  <c r="G40" i="35" s="1"/>
  <c r="H39" i="35" s="1"/>
  <c r="H40" i="35" s="1"/>
  <c r="I39" i="35" s="1"/>
  <c r="I40" i="35" s="1"/>
  <c r="F27" i="35"/>
  <c r="F38" i="35" s="1"/>
  <c r="F40" i="35" s="1"/>
  <c r="E27" i="35"/>
  <c r="E38" i="35" s="1"/>
  <c r="E40" i="35" s="1"/>
  <c r="D27" i="35"/>
  <c r="D38" i="35" s="1"/>
  <c r="D40" i="35" s="1"/>
  <c r="C27" i="35"/>
  <c r="C38" i="35" s="1"/>
  <c r="C40" i="35" s="1"/>
  <c r="AA27" i="36"/>
  <c r="AA38" i="36" s="1"/>
  <c r="AA40" i="36" s="1"/>
  <c r="Y27" i="36"/>
  <c r="Y38" i="36" s="1"/>
  <c r="X27" i="36"/>
  <c r="W27" i="36"/>
  <c r="W38" i="36" s="1"/>
  <c r="V27" i="36"/>
  <c r="V38" i="36" s="1"/>
  <c r="U27" i="36"/>
  <c r="U38" i="36" s="1"/>
  <c r="T27" i="36"/>
  <c r="T38" i="36" s="1"/>
  <c r="S27" i="36"/>
  <c r="S38" i="36" s="1"/>
  <c r="R27" i="36"/>
  <c r="R38" i="36" s="1"/>
  <c r="Q27" i="36"/>
  <c r="Q38" i="36" s="1"/>
  <c r="P27" i="36"/>
  <c r="P38" i="36" s="1"/>
  <c r="O27" i="36"/>
  <c r="O38" i="36" s="1"/>
  <c r="N27" i="36"/>
  <c r="N38" i="36" s="1"/>
  <c r="M27" i="36"/>
  <c r="M38" i="36" s="1"/>
  <c r="L27" i="36"/>
  <c r="L38" i="36" s="1"/>
  <c r="K27" i="36"/>
  <c r="K38" i="36" s="1"/>
  <c r="J27" i="36"/>
  <c r="J38" i="36" s="1"/>
  <c r="I27" i="36"/>
  <c r="I38" i="36" s="1"/>
  <c r="H27" i="36"/>
  <c r="H38" i="36" s="1"/>
  <c r="G27" i="36"/>
  <c r="G38" i="36" s="1"/>
  <c r="G40" i="36" s="1"/>
  <c r="H39" i="36" s="1"/>
  <c r="H40" i="36" s="1"/>
  <c r="I39" i="36" s="1"/>
  <c r="I40" i="36" s="1"/>
  <c r="J40" i="36" s="1"/>
  <c r="F27" i="36"/>
  <c r="F38" i="36" s="1"/>
  <c r="F40" i="36" s="1"/>
  <c r="E27" i="36"/>
  <c r="E38" i="36" s="1"/>
  <c r="E40" i="36" s="1"/>
  <c r="D27" i="36"/>
  <c r="D38" i="36" s="1"/>
  <c r="D40" i="36" s="1"/>
  <c r="C27" i="36"/>
  <c r="C38" i="36" s="1"/>
  <c r="C40" i="36" s="1"/>
  <c r="AA27" i="37"/>
  <c r="AA38" i="37" s="1"/>
  <c r="AA40" i="37" s="1"/>
  <c r="Y27" i="37"/>
  <c r="Y38" i="37" s="1"/>
  <c r="X27" i="37"/>
  <c r="W27" i="37"/>
  <c r="W38" i="37" s="1"/>
  <c r="V27" i="37"/>
  <c r="V38" i="37" s="1"/>
  <c r="U27" i="37"/>
  <c r="U38" i="37" s="1"/>
  <c r="T27" i="37"/>
  <c r="T38" i="37" s="1"/>
  <c r="S27" i="37"/>
  <c r="S38" i="37" s="1"/>
  <c r="R27" i="37"/>
  <c r="R38" i="37" s="1"/>
  <c r="Q27" i="37"/>
  <c r="Q38" i="37" s="1"/>
  <c r="P27" i="37"/>
  <c r="P38" i="37" s="1"/>
  <c r="O27" i="37"/>
  <c r="O38" i="37" s="1"/>
  <c r="N27" i="37"/>
  <c r="N38" i="37" s="1"/>
  <c r="M27" i="37"/>
  <c r="M38" i="37" s="1"/>
  <c r="L27" i="37"/>
  <c r="L38" i="37" s="1"/>
  <c r="K27" i="37"/>
  <c r="K38" i="37" s="1"/>
  <c r="J27" i="37"/>
  <c r="J38" i="37" s="1"/>
  <c r="I27" i="37"/>
  <c r="I38" i="37" s="1"/>
  <c r="H27" i="37"/>
  <c r="H38" i="37" s="1"/>
  <c r="G27" i="37"/>
  <c r="G38" i="37" s="1"/>
  <c r="G40" i="37" s="1"/>
  <c r="H39" i="37" s="1"/>
  <c r="H40" i="37" s="1"/>
  <c r="I39" i="37" s="1"/>
  <c r="I40" i="37" s="1"/>
  <c r="F27" i="37"/>
  <c r="F38" i="37" s="1"/>
  <c r="F40" i="37" s="1"/>
  <c r="E27" i="37"/>
  <c r="E38" i="37" s="1"/>
  <c r="E40" i="37" s="1"/>
  <c r="D27" i="37"/>
  <c r="D38" i="37" s="1"/>
  <c r="D40" i="37" s="1"/>
  <c r="C27" i="37"/>
  <c r="C38" i="37" s="1"/>
  <c r="C40" i="37" s="1"/>
  <c r="AA27" i="38"/>
  <c r="AA38" i="38" s="1"/>
  <c r="AA40" i="38" s="1"/>
  <c r="Y27" i="38"/>
  <c r="Y38" i="38" s="1"/>
  <c r="X27" i="38"/>
  <c r="W27" i="38"/>
  <c r="W38" i="38" s="1"/>
  <c r="V27" i="38"/>
  <c r="V38" i="38" s="1"/>
  <c r="U27" i="38"/>
  <c r="U38" i="38" s="1"/>
  <c r="T27" i="38"/>
  <c r="T38" i="38" s="1"/>
  <c r="S27" i="38"/>
  <c r="S38" i="38" s="1"/>
  <c r="R27" i="38"/>
  <c r="R38" i="38" s="1"/>
  <c r="Q27" i="38"/>
  <c r="Q38" i="38" s="1"/>
  <c r="P27" i="38"/>
  <c r="P38" i="38" s="1"/>
  <c r="O27" i="38"/>
  <c r="O38" i="38" s="1"/>
  <c r="N27" i="38"/>
  <c r="N38" i="38" s="1"/>
  <c r="M27" i="38"/>
  <c r="M38" i="38" s="1"/>
  <c r="L27" i="38"/>
  <c r="L38" i="38" s="1"/>
  <c r="K27" i="38"/>
  <c r="K38" i="38" s="1"/>
  <c r="J27" i="38"/>
  <c r="J38" i="38" s="1"/>
  <c r="I27" i="38"/>
  <c r="I38" i="38" s="1"/>
  <c r="H27" i="38"/>
  <c r="H38" i="38" s="1"/>
  <c r="G27" i="38"/>
  <c r="G38" i="38" s="1"/>
  <c r="G40" i="38" s="1"/>
  <c r="H39" i="38" s="1"/>
  <c r="H40" i="38" s="1"/>
  <c r="I39" i="38" s="1"/>
  <c r="I40" i="38" s="1"/>
  <c r="J40" i="38" s="1"/>
  <c r="F27" i="38"/>
  <c r="F38" i="38" s="1"/>
  <c r="F40" i="38" s="1"/>
  <c r="E27" i="38"/>
  <c r="E38" i="38" s="1"/>
  <c r="E40" i="38" s="1"/>
  <c r="D27" i="38"/>
  <c r="D38" i="38" s="1"/>
  <c r="D40" i="38" s="1"/>
  <c r="C27" i="38"/>
  <c r="C38" i="38" s="1"/>
  <c r="C40" i="38" s="1"/>
  <c r="AA27" i="39"/>
  <c r="AA38" i="39" s="1"/>
  <c r="AA40" i="39" s="1"/>
  <c r="Y27" i="39"/>
  <c r="Y38" i="39" s="1"/>
  <c r="X27" i="39"/>
  <c r="W27" i="39"/>
  <c r="W38" i="39" s="1"/>
  <c r="V27" i="39"/>
  <c r="V38" i="39" s="1"/>
  <c r="U27" i="39"/>
  <c r="U38" i="39" s="1"/>
  <c r="T27" i="39"/>
  <c r="T38" i="39" s="1"/>
  <c r="S27" i="39"/>
  <c r="S38" i="39" s="1"/>
  <c r="R27" i="39"/>
  <c r="R38" i="39" s="1"/>
  <c r="Q27" i="39"/>
  <c r="Q38" i="39" s="1"/>
  <c r="P27" i="39"/>
  <c r="P38" i="39" s="1"/>
  <c r="O27" i="39"/>
  <c r="O38" i="39" s="1"/>
  <c r="N27" i="39"/>
  <c r="N38" i="39" s="1"/>
  <c r="M27" i="39"/>
  <c r="M38" i="39" s="1"/>
  <c r="L27" i="39"/>
  <c r="L38" i="39" s="1"/>
  <c r="K27" i="39"/>
  <c r="K38" i="39" s="1"/>
  <c r="J27" i="39"/>
  <c r="J38" i="39" s="1"/>
  <c r="I27" i="39"/>
  <c r="I38" i="39" s="1"/>
  <c r="H27" i="39"/>
  <c r="H38" i="39" s="1"/>
  <c r="G27" i="39"/>
  <c r="G38" i="39" s="1"/>
  <c r="G40" i="39" s="1"/>
  <c r="H39" i="39" s="1"/>
  <c r="H40" i="39" s="1"/>
  <c r="I39" i="39" s="1"/>
  <c r="I40" i="39" s="1"/>
  <c r="F27" i="39"/>
  <c r="F38" i="39" s="1"/>
  <c r="F40" i="39" s="1"/>
  <c r="E27" i="39"/>
  <c r="E38" i="39" s="1"/>
  <c r="E40" i="39" s="1"/>
  <c r="D27" i="39"/>
  <c r="D38" i="39" s="1"/>
  <c r="D40" i="39" s="1"/>
  <c r="C27" i="39"/>
  <c r="C38" i="39" s="1"/>
  <c r="C40" i="39" s="1"/>
  <c r="AA27" i="40"/>
  <c r="AA38" i="40" s="1"/>
  <c r="AA40" i="40" s="1"/>
  <c r="Y27" i="40"/>
  <c r="Y38" i="40" s="1"/>
  <c r="X27" i="40"/>
  <c r="W27" i="40"/>
  <c r="W38" i="40" s="1"/>
  <c r="V27" i="40"/>
  <c r="V38" i="40" s="1"/>
  <c r="U27" i="40"/>
  <c r="U38" i="40" s="1"/>
  <c r="T27" i="40"/>
  <c r="T38" i="40" s="1"/>
  <c r="S27" i="40"/>
  <c r="S38" i="40" s="1"/>
  <c r="R27" i="40"/>
  <c r="R38" i="40" s="1"/>
  <c r="Q27" i="40"/>
  <c r="Q38" i="40" s="1"/>
  <c r="P27" i="40"/>
  <c r="P38" i="40" s="1"/>
  <c r="O27" i="40"/>
  <c r="O38" i="40" s="1"/>
  <c r="N27" i="40"/>
  <c r="N38" i="40" s="1"/>
  <c r="M27" i="40"/>
  <c r="M38" i="40" s="1"/>
  <c r="L27" i="40"/>
  <c r="L38" i="40" s="1"/>
  <c r="K27" i="40"/>
  <c r="K38" i="40" s="1"/>
  <c r="J27" i="40"/>
  <c r="J38" i="40" s="1"/>
  <c r="I27" i="40"/>
  <c r="I38" i="40" s="1"/>
  <c r="H27" i="40"/>
  <c r="H38" i="40" s="1"/>
  <c r="G27" i="40"/>
  <c r="G38" i="40" s="1"/>
  <c r="G40" i="40" s="1"/>
  <c r="H39" i="40" s="1"/>
  <c r="H40" i="40" s="1"/>
  <c r="I39" i="40" s="1"/>
  <c r="I40" i="40" s="1"/>
  <c r="J40" i="40" s="1"/>
  <c r="F27" i="40"/>
  <c r="F38" i="40" s="1"/>
  <c r="F40" i="40" s="1"/>
  <c r="E27" i="40"/>
  <c r="E38" i="40" s="1"/>
  <c r="E40" i="40" s="1"/>
  <c r="D27" i="40"/>
  <c r="D38" i="40" s="1"/>
  <c r="D40" i="40" s="1"/>
  <c r="C27" i="40"/>
  <c r="C38" i="40" s="1"/>
  <c r="C40" i="40" s="1"/>
  <c r="AA27" i="41"/>
  <c r="AA38" i="41" s="1"/>
  <c r="AA40" i="41" s="1"/>
  <c r="Y27" i="41"/>
  <c r="Y38" i="41" s="1"/>
  <c r="X27" i="41"/>
  <c r="W27" i="41"/>
  <c r="W38" i="41" s="1"/>
  <c r="V27" i="41"/>
  <c r="V38" i="41" s="1"/>
  <c r="U27" i="41"/>
  <c r="U38" i="41" s="1"/>
  <c r="T27" i="41"/>
  <c r="T38" i="41" s="1"/>
  <c r="S27" i="41"/>
  <c r="S38" i="41" s="1"/>
  <c r="R27" i="41"/>
  <c r="R38" i="41" s="1"/>
  <c r="Q27" i="41"/>
  <c r="Q38" i="41" s="1"/>
  <c r="P27" i="41"/>
  <c r="P38" i="41" s="1"/>
  <c r="O27" i="41"/>
  <c r="O38" i="41" s="1"/>
  <c r="N27" i="41"/>
  <c r="N38" i="41" s="1"/>
  <c r="M27" i="41"/>
  <c r="M38" i="41" s="1"/>
  <c r="L27" i="41"/>
  <c r="L38" i="41" s="1"/>
  <c r="K27" i="41"/>
  <c r="K38" i="41" s="1"/>
  <c r="J27" i="41"/>
  <c r="J38" i="41" s="1"/>
  <c r="I27" i="41"/>
  <c r="I38" i="41" s="1"/>
  <c r="H27" i="41"/>
  <c r="H38" i="41" s="1"/>
  <c r="G27" i="41"/>
  <c r="G38" i="41" s="1"/>
  <c r="G40" i="41" s="1"/>
  <c r="H39" i="41" s="1"/>
  <c r="H40" i="41" s="1"/>
  <c r="I39" i="41" s="1"/>
  <c r="I40" i="41" s="1"/>
  <c r="F27" i="41"/>
  <c r="F38" i="41" s="1"/>
  <c r="F40" i="41" s="1"/>
  <c r="E27" i="41"/>
  <c r="E38" i="41" s="1"/>
  <c r="E40" i="41" s="1"/>
  <c r="D27" i="41"/>
  <c r="D38" i="41" s="1"/>
  <c r="D40" i="41" s="1"/>
  <c r="C27" i="41"/>
  <c r="C38" i="41" s="1"/>
  <c r="C40" i="41" s="1"/>
  <c r="AA27" i="42"/>
  <c r="AA38" i="42" s="1"/>
  <c r="AA40" i="42" s="1"/>
  <c r="Y27" i="42"/>
  <c r="Y38" i="42" s="1"/>
  <c r="X27" i="42"/>
  <c r="W27" i="42"/>
  <c r="W38" i="42" s="1"/>
  <c r="V27" i="42"/>
  <c r="V38" i="42" s="1"/>
  <c r="U27" i="42"/>
  <c r="U38" i="42" s="1"/>
  <c r="T27" i="42"/>
  <c r="T38" i="42" s="1"/>
  <c r="S27" i="42"/>
  <c r="S38" i="42" s="1"/>
  <c r="R27" i="42"/>
  <c r="R38" i="42" s="1"/>
  <c r="Q27" i="42"/>
  <c r="Q38" i="42" s="1"/>
  <c r="P27" i="42"/>
  <c r="P38" i="42" s="1"/>
  <c r="O27" i="42"/>
  <c r="O38" i="42" s="1"/>
  <c r="N27" i="42"/>
  <c r="N38" i="42" s="1"/>
  <c r="M27" i="42"/>
  <c r="M38" i="42" s="1"/>
  <c r="L27" i="42"/>
  <c r="L38" i="42" s="1"/>
  <c r="K27" i="42"/>
  <c r="K38" i="42" s="1"/>
  <c r="J27" i="42"/>
  <c r="J38" i="42" s="1"/>
  <c r="I27" i="42"/>
  <c r="I38" i="42" s="1"/>
  <c r="H27" i="42"/>
  <c r="H38" i="42" s="1"/>
  <c r="G27" i="42"/>
  <c r="G38" i="42" s="1"/>
  <c r="G40" i="42" s="1"/>
  <c r="H39" i="42" s="1"/>
  <c r="H40" i="42" s="1"/>
  <c r="I39" i="42" s="1"/>
  <c r="I40" i="42" s="1"/>
  <c r="J40" i="42" s="1"/>
  <c r="F27" i="42"/>
  <c r="F38" i="42" s="1"/>
  <c r="F40" i="42" s="1"/>
  <c r="E27" i="42"/>
  <c r="E38" i="42" s="1"/>
  <c r="E40" i="42" s="1"/>
  <c r="D27" i="42"/>
  <c r="D38" i="42" s="1"/>
  <c r="D40" i="42" s="1"/>
  <c r="C27" i="42"/>
  <c r="C38" i="42" s="1"/>
  <c r="C40" i="42" s="1"/>
  <c r="AA27" i="43"/>
  <c r="AA38" i="43" s="1"/>
  <c r="AA40" i="43" s="1"/>
  <c r="Y27" i="43"/>
  <c r="Y38" i="43" s="1"/>
  <c r="X27" i="43"/>
  <c r="X38" i="43" s="1"/>
  <c r="W27" i="43"/>
  <c r="W38" i="43" s="1"/>
  <c r="V27" i="43"/>
  <c r="V38" i="43" s="1"/>
  <c r="U27" i="43"/>
  <c r="U38" i="43" s="1"/>
  <c r="T27" i="43"/>
  <c r="T38" i="43" s="1"/>
  <c r="S27" i="43"/>
  <c r="S38" i="43" s="1"/>
  <c r="R27" i="43"/>
  <c r="R38" i="43" s="1"/>
  <c r="Q27" i="43"/>
  <c r="Q38" i="43" s="1"/>
  <c r="P27" i="43"/>
  <c r="O27" i="43"/>
  <c r="N27" i="43"/>
  <c r="M27" i="43"/>
  <c r="L27" i="43"/>
  <c r="K27" i="43"/>
  <c r="J27" i="43"/>
  <c r="I27" i="43"/>
  <c r="H27" i="43"/>
  <c r="G27" i="43"/>
  <c r="F27" i="43"/>
  <c r="E27" i="43"/>
  <c r="D27" i="43"/>
  <c r="C27" i="43"/>
  <c r="AA27" i="44"/>
  <c r="Y27" i="44"/>
  <c r="X27" i="44"/>
  <c r="Z27" i="44" s="1"/>
  <c r="W27" i="44"/>
  <c r="V27" i="44"/>
  <c r="U27" i="44"/>
  <c r="T27" i="44"/>
  <c r="S27" i="44"/>
  <c r="R27" i="44"/>
  <c r="Q27" i="44"/>
  <c r="P27" i="44"/>
  <c r="O27" i="44"/>
  <c r="N27" i="44"/>
  <c r="M27" i="44"/>
  <c r="L27" i="44"/>
  <c r="K27" i="44"/>
  <c r="J27" i="44"/>
  <c r="I27" i="44"/>
  <c r="H27" i="44"/>
  <c r="G27" i="44"/>
  <c r="F27" i="44"/>
  <c r="E27" i="44"/>
  <c r="D27" i="44"/>
  <c r="C27" i="44"/>
  <c r="AA27" i="45"/>
  <c r="Y27" i="45"/>
  <c r="X27" i="45"/>
  <c r="W27" i="45"/>
  <c r="V27" i="45"/>
  <c r="U27" i="45"/>
  <c r="T27" i="45"/>
  <c r="S27" i="45"/>
  <c r="R27" i="45"/>
  <c r="Q27" i="45"/>
  <c r="P27" i="45"/>
  <c r="O27" i="45"/>
  <c r="N27" i="45"/>
  <c r="M27" i="45"/>
  <c r="L27" i="45"/>
  <c r="K27" i="45"/>
  <c r="J27" i="45"/>
  <c r="I27" i="45"/>
  <c r="H27" i="45"/>
  <c r="G27" i="45"/>
  <c r="F27" i="45"/>
  <c r="E27" i="45"/>
  <c r="D27" i="45"/>
  <c r="C27" i="45"/>
  <c r="AA27" i="46"/>
  <c r="Y27" i="46"/>
  <c r="Z27" i="46" s="1"/>
  <c r="X27" i="46"/>
  <c r="W27" i="46"/>
  <c r="V27" i="46"/>
  <c r="U27" i="46"/>
  <c r="T27" i="46"/>
  <c r="S27" i="46"/>
  <c r="R27" i="46"/>
  <c r="Q27" i="46"/>
  <c r="P27" i="46"/>
  <c r="O27" i="46"/>
  <c r="N27" i="46"/>
  <c r="M27" i="46"/>
  <c r="L27" i="46"/>
  <c r="K27" i="46"/>
  <c r="J27" i="46"/>
  <c r="I27" i="46"/>
  <c r="H27" i="46"/>
  <c r="G27" i="46"/>
  <c r="F27" i="46"/>
  <c r="E27" i="46"/>
  <c r="D27" i="46"/>
  <c r="C27" i="46"/>
  <c r="AA27" i="47"/>
  <c r="Y27" i="47"/>
  <c r="X27" i="47"/>
  <c r="Z27" i="47" s="1"/>
  <c r="W27" i="47"/>
  <c r="V27" i="47"/>
  <c r="U27" i="47"/>
  <c r="T27" i="47"/>
  <c r="S27" i="47"/>
  <c r="R27" i="47"/>
  <c r="Q27" i="47"/>
  <c r="P27" i="47"/>
  <c r="O27" i="47"/>
  <c r="N27" i="47"/>
  <c r="M27" i="47"/>
  <c r="L27" i="47"/>
  <c r="K27" i="47"/>
  <c r="J27" i="47"/>
  <c r="I27" i="47"/>
  <c r="H27" i="47"/>
  <c r="G27" i="47"/>
  <c r="F27" i="47"/>
  <c r="E27" i="47"/>
  <c r="D27" i="47"/>
  <c r="C27" i="47"/>
  <c r="AA27" i="48"/>
  <c r="Y27" i="48"/>
  <c r="X27" i="48"/>
  <c r="Z27" i="48" s="1"/>
  <c r="W27" i="48"/>
  <c r="V27" i="48"/>
  <c r="U27" i="48"/>
  <c r="T27" i="48"/>
  <c r="S27" i="48"/>
  <c r="R27" i="48"/>
  <c r="Q27" i="48"/>
  <c r="P27" i="48"/>
  <c r="O27" i="48"/>
  <c r="N27" i="48"/>
  <c r="M27" i="48"/>
  <c r="L27" i="48"/>
  <c r="K27" i="48"/>
  <c r="J27" i="48"/>
  <c r="I27" i="48"/>
  <c r="H27" i="48"/>
  <c r="G27" i="48"/>
  <c r="F27" i="48"/>
  <c r="E27" i="48"/>
  <c r="D27" i="48"/>
  <c r="C27" i="48"/>
  <c r="AA27" i="49"/>
  <c r="Y27" i="49"/>
  <c r="X27" i="49"/>
  <c r="Z27" i="49" s="1"/>
  <c r="W27" i="49"/>
  <c r="V27" i="49"/>
  <c r="U27" i="49"/>
  <c r="T27" i="49"/>
  <c r="S27" i="49"/>
  <c r="R27" i="49"/>
  <c r="Q27" i="49"/>
  <c r="P27" i="49"/>
  <c r="O27" i="49"/>
  <c r="N27" i="49"/>
  <c r="M27" i="49"/>
  <c r="L27" i="49"/>
  <c r="K27" i="49"/>
  <c r="J27" i="49"/>
  <c r="I27" i="49"/>
  <c r="H27" i="49"/>
  <c r="G27" i="49"/>
  <c r="F27" i="49"/>
  <c r="E27" i="49"/>
  <c r="D27" i="49"/>
  <c r="C27" i="49"/>
  <c r="AA27" i="50"/>
  <c r="Y27" i="50"/>
  <c r="X27" i="50"/>
  <c r="Z27" i="50" s="1"/>
  <c r="W27" i="50"/>
  <c r="V27" i="50"/>
  <c r="U27" i="50"/>
  <c r="T27" i="50"/>
  <c r="S27" i="50"/>
  <c r="R27" i="50"/>
  <c r="Q27" i="50"/>
  <c r="P27" i="50"/>
  <c r="O27" i="50"/>
  <c r="N27" i="50"/>
  <c r="M27" i="50"/>
  <c r="L27" i="50"/>
  <c r="K27" i="50"/>
  <c r="J27" i="50"/>
  <c r="I27" i="50"/>
  <c r="H27" i="50"/>
  <c r="G27" i="50"/>
  <c r="F27" i="50"/>
  <c r="E27" i="50"/>
  <c r="D27" i="50"/>
  <c r="C27" i="50"/>
  <c r="AA27" i="51"/>
  <c r="Y27" i="51"/>
  <c r="X27" i="51"/>
  <c r="Z27" i="51" s="1"/>
  <c r="W27" i="51"/>
  <c r="V27" i="51"/>
  <c r="U27" i="51"/>
  <c r="T27" i="51"/>
  <c r="S27" i="51"/>
  <c r="R27" i="51"/>
  <c r="Q27" i="51"/>
  <c r="P27" i="51"/>
  <c r="O27" i="51"/>
  <c r="N27" i="51"/>
  <c r="M27" i="51"/>
  <c r="L27" i="51"/>
  <c r="K27" i="51"/>
  <c r="J27" i="51"/>
  <c r="I27" i="51"/>
  <c r="H27" i="51"/>
  <c r="G27" i="51"/>
  <c r="F27" i="51"/>
  <c r="E27" i="51"/>
  <c r="D27" i="51"/>
  <c r="C27" i="51"/>
  <c r="AA27" i="52"/>
  <c r="Y27" i="52"/>
  <c r="X27" i="52"/>
  <c r="Z27" i="52" s="1"/>
  <c r="W27" i="52"/>
  <c r="V27" i="52"/>
  <c r="U27" i="52"/>
  <c r="T27" i="52"/>
  <c r="S27" i="52"/>
  <c r="R27" i="52"/>
  <c r="Q27" i="52"/>
  <c r="P27" i="52"/>
  <c r="O27" i="52"/>
  <c r="N27" i="52"/>
  <c r="M27" i="52"/>
  <c r="L27" i="52"/>
  <c r="K27" i="52"/>
  <c r="J27" i="52"/>
  <c r="I27" i="52"/>
  <c r="H27" i="52"/>
  <c r="G27" i="52"/>
  <c r="F27" i="52"/>
  <c r="E27" i="52"/>
  <c r="D27" i="52"/>
  <c r="C27" i="52"/>
  <c r="AA27" i="53"/>
  <c r="Y27" i="53"/>
  <c r="X27" i="53"/>
  <c r="Z27" i="53" s="1"/>
  <c r="W27" i="53"/>
  <c r="V27" i="53"/>
  <c r="U27" i="53"/>
  <c r="T27" i="53"/>
  <c r="S27" i="53"/>
  <c r="R27" i="53"/>
  <c r="Q27" i="53"/>
  <c r="P27" i="53"/>
  <c r="O27" i="53"/>
  <c r="N27" i="53"/>
  <c r="M27" i="53"/>
  <c r="L27" i="53"/>
  <c r="K27" i="53"/>
  <c r="J27" i="53"/>
  <c r="I27" i="53"/>
  <c r="H27" i="53"/>
  <c r="G27" i="53"/>
  <c r="F27" i="53"/>
  <c r="E27" i="53"/>
  <c r="D27" i="53"/>
  <c r="C27" i="53"/>
  <c r="AA27" i="54"/>
  <c r="Y27" i="54"/>
  <c r="X27" i="54"/>
  <c r="Z27" i="54" s="1"/>
  <c r="W27" i="54"/>
  <c r="V27" i="54"/>
  <c r="U27" i="54"/>
  <c r="T27" i="54"/>
  <c r="S27" i="54"/>
  <c r="R27" i="54"/>
  <c r="Q27" i="54"/>
  <c r="P27" i="54"/>
  <c r="O27" i="54"/>
  <c r="N27" i="54"/>
  <c r="M27" i="54"/>
  <c r="L27" i="54"/>
  <c r="K27" i="54"/>
  <c r="J27" i="54"/>
  <c r="I27" i="54"/>
  <c r="H27" i="54"/>
  <c r="G27" i="54"/>
  <c r="F27" i="54"/>
  <c r="E27" i="54"/>
  <c r="D27" i="54"/>
  <c r="C27" i="54"/>
  <c r="AA27" i="55"/>
  <c r="Y27" i="55"/>
  <c r="X27" i="55"/>
  <c r="Z27" i="55" s="1"/>
  <c r="W27" i="55"/>
  <c r="V27" i="55"/>
  <c r="U27" i="55"/>
  <c r="T27" i="55"/>
  <c r="S27" i="55"/>
  <c r="R27" i="55"/>
  <c r="Q27" i="55"/>
  <c r="P27" i="55"/>
  <c r="O27" i="55"/>
  <c r="N27" i="55"/>
  <c r="M27" i="55"/>
  <c r="L27" i="55"/>
  <c r="K27" i="55"/>
  <c r="J27" i="55"/>
  <c r="I27" i="55"/>
  <c r="H27" i="55"/>
  <c r="G27" i="55"/>
  <c r="F27" i="55"/>
  <c r="E27" i="55"/>
  <c r="D27" i="55"/>
  <c r="C27" i="55"/>
  <c r="AA27" i="56"/>
  <c r="Y27" i="56"/>
  <c r="X27" i="56"/>
  <c r="Z27" i="56" s="1"/>
  <c r="W27" i="56"/>
  <c r="V27" i="56"/>
  <c r="U27" i="56"/>
  <c r="T27" i="56"/>
  <c r="S27" i="56"/>
  <c r="R27" i="56"/>
  <c r="Q27" i="56"/>
  <c r="P27" i="56"/>
  <c r="O27" i="56"/>
  <c r="N27" i="56"/>
  <c r="M27" i="56"/>
  <c r="L27" i="56"/>
  <c r="K27" i="56"/>
  <c r="J27" i="56"/>
  <c r="I27" i="56"/>
  <c r="H27" i="56"/>
  <c r="G27" i="56"/>
  <c r="F27" i="56"/>
  <c r="E27" i="56"/>
  <c r="D27" i="56"/>
  <c r="C27" i="56"/>
  <c r="AA27" i="57"/>
  <c r="Y27" i="57"/>
  <c r="X27" i="57"/>
  <c r="Z27" i="57" s="1"/>
  <c r="W27" i="57"/>
  <c r="V27" i="57"/>
  <c r="U27" i="57"/>
  <c r="T27" i="57"/>
  <c r="S27" i="57"/>
  <c r="R27" i="57"/>
  <c r="Q27" i="57"/>
  <c r="P27" i="57"/>
  <c r="O27" i="57"/>
  <c r="N27" i="57"/>
  <c r="M27" i="57"/>
  <c r="L27" i="57"/>
  <c r="K27" i="57"/>
  <c r="J27" i="57"/>
  <c r="I27" i="57"/>
  <c r="H27" i="57"/>
  <c r="G27" i="57"/>
  <c r="F27" i="57"/>
  <c r="E27" i="57"/>
  <c r="D27" i="57"/>
  <c r="C27" i="57"/>
  <c r="AA27" i="58"/>
  <c r="Y27" i="58"/>
  <c r="X27" i="58"/>
  <c r="Z27" i="58" s="1"/>
  <c r="W27" i="58"/>
  <c r="V27" i="58"/>
  <c r="U27" i="58"/>
  <c r="T27" i="58"/>
  <c r="S27" i="58"/>
  <c r="R27" i="58"/>
  <c r="Q27" i="58"/>
  <c r="P27" i="58"/>
  <c r="O27" i="58"/>
  <c r="N27" i="58"/>
  <c r="M27" i="58"/>
  <c r="L27" i="58"/>
  <c r="K27" i="58"/>
  <c r="J27" i="58"/>
  <c r="I27" i="58"/>
  <c r="H27" i="58"/>
  <c r="G27" i="58"/>
  <c r="F27" i="58"/>
  <c r="E27" i="58"/>
  <c r="D27" i="58"/>
  <c r="C27" i="58"/>
  <c r="AA27" i="59"/>
  <c r="Y27" i="59"/>
  <c r="X27" i="59"/>
  <c r="Z27" i="59" s="1"/>
  <c r="W27" i="59"/>
  <c r="V27" i="59"/>
  <c r="U27" i="59"/>
  <c r="T27" i="59"/>
  <c r="S27" i="59"/>
  <c r="R27" i="59"/>
  <c r="Q27" i="59"/>
  <c r="P27" i="59"/>
  <c r="O27" i="59"/>
  <c r="N27" i="59"/>
  <c r="M27" i="59"/>
  <c r="L27" i="59"/>
  <c r="K27" i="59"/>
  <c r="J27" i="59"/>
  <c r="I27" i="59"/>
  <c r="H27" i="59"/>
  <c r="G27" i="59"/>
  <c r="F27" i="59"/>
  <c r="E27" i="59"/>
  <c r="D27" i="59"/>
  <c r="C27" i="59"/>
  <c r="AA27" i="60"/>
  <c r="Y27" i="60"/>
  <c r="X27" i="60"/>
  <c r="Z27" i="60" s="1"/>
  <c r="W27" i="60"/>
  <c r="V27" i="60"/>
  <c r="U27" i="60"/>
  <c r="T27" i="60"/>
  <c r="S27" i="60"/>
  <c r="R27" i="60"/>
  <c r="Q27" i="60"/>
  <c r="P27" i="60"/>
  <c r="O27" i="60"/>
  <c r="N27" i="60"/>
  <c r="M27" i="60"/>
  <c r="L27" i="60"/>
  <c r="K27" i="60"/>
  <c r="J27" i="60"/>
  <c r="I27" i="60"/>
  <c r="H27" i="60"/>
  <c r="G27" i="60"/>
  <c r="F27" i="60"/>
  <c r="E27" i="60"/>
  <c r="D27" i="60"/>
  <c r="C27" i="60"/>
  <c r="AA27" i="61"/>
  <c r="Y27" i="61"/>
  <c r="X27" i="61"/>
  <c r="Z27" i="61" s="1"/>
  <c r="W27" i="61"/>
  <c r="V27" i="61"/>
  <c r="U27" i="61"/>
  <c r="T27" i="61"/>
  <c r="S27" i="61"/>
  <c r="R27" i="61"/>
  <c r="Q27" i="61"/>
  <c r="P27" i="61"/>
  <c r="O27" i="61"/>
  <c r="N27" i="61"/>
  <c r="M27" i="61"/>
  <c r="L27" i="61"/>
  <c r="K27" i="61"/>
  <c r="J27" i="61"/>
  <c r="I27" i="61"/>
  <c r="H27" i="61"/>
  <c r="G27" i="61"/>
  <c r="F27" i="61"/>
  <c r="E27" i="61"/>
  <c r="D27" i="61"/>
  <c r="C27" i="61"/>
  <c r="AA27" i="62"/>
  <c r="Y27" i="62"/>
  <c r="X27" i="62"/>
  <c r="Z27" i="62" s="1"/>
  <c r="W27" i="62"/>
  <c r="V27" i="62"/>
  <c r="U27" i="62"/>
  <c r="T27" i="62"/>
  <c r="S27" i="62"/>
  <c r="R27" i="62"/>
  <c r="Q27" i="62"/>
  <c r="P27" i="62"/>
  <c r="O27" i="62"/>
  <c r="N27" i="62"/>
  <c r="M27" i="62"/>
  <c r="L27" i="62"/>
  <c r="K27" i="62"/>
  <c r="J27" i="62"/>
  <c r="I27" i="62"/>
  <c r="H27" i="62"/>
  <c r="G27" i="62"/>
  <c r="F27" i="62"/>
  <c r="E27" i="62"/>
  <c r="D27" i="62"/>
  <c r="C27" i="62"/>
  <c r="AA27" i="63"/>
  <c r="Y27" i="63"/>
  <c r="X27" i="63"/>
  <c r="Z27" i="63" s="1"/>
  <c r="W27" i="63"/>
  <c r="V27" i="63"/>
  <c r="U27" i="63"/>
  <c r="T27" i="63"/>
  <c r="S27" i="63"/>
  <c r="R27" i="63"/>
  <c r="Q27" i="63"/>
  <c r="P27" i="63"/>
  <c r="O27" i="63"/>
  <c r="N27" i="63"/>
  <c r="M27" i="63"/>
  <c r="L27" i="63"/>
  <c r="K27" i="63"/>
  <c r="J27" i="63"/>
  <c r="I27" i="63"/>
  <c r="H27" i="63"/>
  <c r="G27" i="63"/>
  <c r="F27" i="63"/>
  <c r="E27" i="63"/>
  <c r="D27" i="63"/>
  <c r="C27" i="63"/>
  <c r="AA27" i="64"/>
  <c r="Y27" i="64"/>
  <c r="X27" i="64"/>
  <c r="Z27" i="64" s="1"/>
  <c r="W27" i="64"/>
  <c r="V27" i="64"/>
  <c r="U27" i="64"/>
  <c r="T27" i="64"/>
  <c r="S27" i="64"/>
  <c r="R27" i="64"/>
  <c r="Q27" i="64"/>
  <c r="P27" i="64"/>
  <c r="O27" i="64"/>
  <c r="N27" i="64"/>
  <c r="M27" i="64"/>
  <c r="L27" i="64"/>
  <c r="K27" i="64"/>
  <c r="J27" i="64"/>
  <c r="I27" i="64"/>
  <c r="H27" i="64"/>
  <c r="G27" i="64"/>
  <c r="F27" i="64"/>
  <c r="E27" i="64"/>
  <c r="D27" i="64"/>
  <c r="C27" i="64"/>
  <c r="AA27" i="65"/>
  <c r="Y27" i="65"/>
  <c r="X27" i="65"/>
  <c r="Z27" i="65" s="1"/>
  <c r="W27" i="65"/>
  <c r="V27" i="65"/>
  <c r="U27" i="65"/>
  <c r="T27" i="65"/>
  <c r="S27" i="65"/>
  <c r="R27" i="65"/>
  <c r="Q27" i="65"/>
  <c r="P27" i="65"/>
  <c r="O27" i="65"/>
  <c r="N27" i="65"/>
  <c r="M27" i="65"/>
  <c r="L27" i="65"/>
  <c r="K27" i="65"/>
  <c r="J27" i="65"/>
  <c r="I27" i="65"/>
  <c r="H27" i="65"/>
  <c r="G27" i="65"/>
  <c r="F27" i="65"/>
  <c r="E27" i="65"/>
  <c r="D27" i="65"/>
  <c r="C27" i="65"/>
  <c r="AA27" i="66"/>
  <c r="Y27" i="66"/>
  <c r="X27" i="66"/>
  <c r="Z27" i="66" s="1"/>
  <c r="W27" i="66"/>
  <c r="V27" i="66"/>
  <c r="U27" i="66"/>
  <c r="T27" i="66"/>
  <c r="S27" i="66"/>
  <c r="R27" i="66"/>
  <c r="Q27" i="66"/>
  <c r="P27" i="66"/>
  <c r="O27" i="66"/>
  <c r="N27" i="66"/>
  <c r="M27" i="66"/>
  <c r="L27" i="66"/>
  <c r="K27" i="66"/>
  <c r="J27" i="66"/>
  <c r="I27" i="66"/>
  <c r="H27" i="66"/>
  <c r="G27" i="66"/>
  <c r="F27" i="66"/>
  <c r="E27" i="66"/>
  <c r="D27" i="66"/>
  <c r="C27" i="66"/>
  <c r="AA27" i="67"/>
  <c r="Y27" i="67"/>
  <c r="X27" i="67"/>
  <c r="Z27" i="67" s="1"/>
  <c r="W27" i="67"/>
  <c r="V27" i="67"/>
  <c r="U27" i="67"/>
  <c r="T27" i="67"/>
  <c r="S27" i="67"/>
  <c r="R27" i="67"/>
  <c r="Q27" i="67"/>
  <c r="P27" i="67"/>
  <c r="O27" i="67"/>
  <c r="N27" i="67"/>
  <c r="M27" i="67"/>
  <c r="L27" i="67"/>
  <c r="K27" i="67"/>
  <c r="J27" i="67"/>
  <c r="I27" i="67"/>
  <c r="H27" i="67"/>
  <c r="G27" i="67"/>
  <c r="F27" i="67"/>
  <c r="E27" i="67"/>
  <c r="D27" i="67"/>
  <c r="C27" i="67"/>
  <c r="AA27" i="68"/>
  <c r="Y27" i="68"/>
  <c r="X27" i="68"/>
  <c r="Z27" i="68" s="1"/>
  <c r="W27" i="68"/>
  <c r="V27" i="68"/>
  <c r="U27" i="68"/>
  <c r="T27" i="68"/>
  <c r="S27" i="68"/>
  <c r="R27" i="68"/>
  <c r="Q27" i="68"/>
  <c r="P27" i="68"/>
  <c r="O27" i="68"/>
  <c r="N27" i="68"/>
  <c r="M27" i="68"/>
  <c r="L27" i="68"/>
  <c r="K27" i="68"/>
  <c r="J27" i="68"/>
  <c r="I27" i="68"/>
  <c r="H27" i="68"/>
  <c r="G27" i="68"/>
  <c r="F27" i="68"/>
  <c r="E27" i="68"/>
  <c r="D27" i="68"/>
  <c r="C27" i="68"/>
  <c r="AA27" i="69"/>
  <c r="Y27" i="69"/>
  <c r="X27" i="69"/>
  <c r="Z27" i="69" s="1"/>
  <c r="W27" i="69"/>
  <c r="V27" i="69"/>
  <c r="U27" i="69"/>
  <c r="T27" i="69"/>
  <c r="S27" i="69"/>
  <c r="R27" i="69"/>
  <c r="Q27" i="69"/>
  <c r="P27" i="69"/>
  <c r="O27" i="69"/>
  <c r="N27" i="69"/>
  <c r="M27" i="69"/>
  <c r="L27" i="69"/>
  <c r="K27" i="69"/>
  <c r="J27" i="69"/>
  <c r="I27" i="69"/>
  <c r="H27" i="69"/>
  <c r="G27" i="69"/>
  <c r="F27" i="69"/>
  <c r="E27" i="69"/>
  <c r="D27" i="69"/>
  <c r="C27" i="69"/>
  <c r="AA27" i="70"/>
  <c r="Y27" i="70"/>
  <c r="X27" i="70"/>
  <c r="Z27" i="70" s="1"/>
  <c r="W27" i="70"/>
  <c r="V27" i="70"/>
  <c r="U27" i="70"/>
  <c r="T27" i="70"/>
  <c r="S27" i="70"/>
  <c r="R27" i="70"/>
  <c r="Q27" i="70"/>
  <c r="P27" i="70"/>
  <c r="O27" i="70"/>
  <c r="N27" i="70"/>
  <c r="M27" i="70"/>
  <c r="L27" i="70"/>
  <c r="K27" i="70"/>
  <c r="J27" i="70"/>
  <c r="I27" i="70"/>
  <c r="H27" i="70"/>
  <c r="G27" i="70"/>
  <c r="F27" i="70"/>
  <c r="E27" i="70"/>
  <c r="D27" i="70"/>
  <c r="C27" i="70"/>
  <c r="AA27" i="71"/>
  <c r="Y27" i="71"/>
  <c r="X27" i="71"/>
  <c r="Z27" i="71" s="1"/>
  <c r="W27" i="71"/>
  <c r="V27" i="71"/>
  <c r="U27" i="71"/>
  <c r="T27" i="71"/>
  <c r="S27" i="71"/>
  <c r="R27" i="71"/>
  <c r="Q27" i="71"/>
  <c r="P27" i="71"/>
  <c r="O27" i="71"/>
  <c r="N27" i="71"/>
  <c r="M27" i="71"/>
  <c r="L27" i="71"/>
  <c r="K27" i="71"/>
  <c r="J27" i="71"/>
  <c r="I27" i="71"/>
  <c r="H27" i="71"/>
  <c r="G27" i="71"/>
  <c r="F27" i="71"/>
  <c r="E27" i="71"/>
  <c r="D27" i="71"/>
  <c r="C27" i="71"/>
  <c r="AA27" i="72"/>
  <c r="Y27" i="72"/>
  <c r="X27" i="72"/>
  <c r="Z27" i="72" s="1"/>
  <c r="W27" i="72"/>
  <c r="V27" i="72"/>
  <c r="U27" i="72"/>
  <c r="T27" i="72"/>
  <c r="S27" i="72"/>
  <c r="R27" i="72"/>
  <c r="Q27" i="72"/>
  <c r="P27" i="72"/>
  <c r="O27" i="72"/>
  <c r="N27" i="72"/>
  <c r="M27" i="72"/>
  <c r="L27" i="72"/>
  <c r="K27" i="72"/>
  <c r="J27" i="72"/>
  <c r="I27" i="72"/>
  <c r="H27" i="72"/>
  <c r="G27" i="72"/>
  <c r="F27" i="72"/>
  <c r="E27" i="72"/>
  <c r="D27" i="72"/>
  <c r="C27" i="72"/>
  <c r="AA27" i="73"/>
  <c r="Y27" i="73"/>
  <c r="X27" i="73"/>
  <c r="Z27" i="73" s="1"/>
  <c r="W27" i="73"/>
  <c r="V27" i="73"/>
  <c r="U27" i="73"/>
  <c r="T27" i="73"/>
  <c r="S27" i="73"/>
  <c r="R27" i="73"/>
  <c r="Q27" i="73"/>
  <c r="P27" i="73"/>
  <c r="O27" i="73"/>
  <c r="N27" i="73"/>
  <c r="M27" i="73"/>
  <c r="L27" i="73"/>
  <c r="K27" i="73"/>
  <c r="J27" i="73"/>
  <c r="I27" i="73"/>
  <c r="H27" i="73"/>
  <c r="G27" i="73"/>
  <c r="F27" i="73"/>
  <c r="E27" i="73"/>
  <c r="D27" i="73"/>
  <c r="C27" i="73"/>
  <c r="AA27" i="74"/>
  <c r="Y27" i="74"/>
  <c r="X27" i="74"/>
  <c r="Z27" i="74" s="1"/>
  <c r="W27" i="74"/>
  <c r="V27" i="74"/>
  <c r="U27" i="74"/>
  <c r="T27" i="74"/>
  <c r="S27" i="74"/>
  <c r="R27" i="74"/>
  <c r="Q27" i="74"/>
  <c r="P27" i="74"/>
  <c r="O27" i="74"/>
  <c r="N27" i="74"/>
  <c r="M27" i="74"/>
  <c r="L27" i="74"/>
  <c r="K27" i="74"/>
  <c r="J27" i="74"/>
  <c r="I27" i="74"/>
  <c r="H27" i="74"/>
  <c r="G27" i="74"/>
  <c r="F27" i="74"/>
  <c r="E27" i="74"/>
  <c r="D27" i="74"/>
  <c r="C27" i="74"/>
  <c r="AA27" i="75"/>
  <c r="Y27" i="75"/>
  <c r="X27" i="75"/>
  <c r="Z27" i="75" s="1"/>
  <c r="W27" i="75"/>
  <c r="V27" i="75"/>
  <c r="U27" i="75"/>
  <c r="T27" i="75"/>
  <c r="S27" i="75"/>
  <c r="R27" i="75"/>
  <c r="Q27" i="75"/>
  <c r="P27" i="75"/>
  <c r="O27" i="75"/>
  <c r="N27" i="75"/>
  <c r="M27" i="75"/>
  <c r="L27" i="75"/>
  <c r="K27" i="75"/>
  <c r="J27" i="75"/>
  <c r="I27" i="75"/>
  <c r="H27" i="75"/>
  <c r="G27" i="75"/>
  <c r="F27" i="75"/>
  <c r="E27" i="75"/>
  <c r="D27" i="75"/>
  <c r="C27" i="75"/>
  <c r="AA27" i="76"/>
  <c r="Y27" i="76"/>
  <c r="X27" i="76"/>
  <c r="Z27" i="76" s="1"/>
  <c r="W27" i="76"/>
  <c r="V27" i="76"/>
  <c r="U27" i="76"/>
  <c r="T27" i="76"/>
  <c r="S27" i="76"/>
  <c r="R27" i="76"/>
  <c r="Q27" i="76"/>
  <c r="P27" i="76"/>
  <c r="O27" i="76"/>
  <c r="N27" i="76"/>
  <c r="M27" i="76"/>
  <c r="L27" i="76"/>
  <c r="K27" i="76"/>
  <c r="J27" i="76"/>
  <c r="I27" i="76"/>
  <c r="H27" i="76"/>
  <c r="G27" i="76"/>
  <c r="F27" i="76"/>
  <c r="E27" i="76"/>
  <c r="D27" i="76"/>
  <c r="C27" i="76"/>
  <c r="AA27" i="77"/>
  <c r="Y27" i="77"/>
  <c r="X27" i="77"/>
  <c r="Z27" i="77" s="1"/>
  <c r="W27" i="77"/>
  <c r="V27" i="77"/>
  <c r="U27" i="77"/>
  <c r="T27" i="77"/>
  <c r="S27" i="77"/>
  <c r="R27" i="77"/>
  <c r="Q27" i="77"/>
  <c r="P27" i="77"/>
  <c r="O27" i="77"/>
  <c r="N27" i="77"/>
  <c r="M27" i="77"/>
  <c r="L27" i="77"/>
  <c r="K27" i="77"/>
  <c r="J27" i="77"/>
  <c r="I27" i="77"/>
  <c r="H27" i="77"/>
  <c r="G27" i="77"/>
  <c r="F27" i="77"/>
  <c r="E27" i="77"/>
  <c r="D27" i="77"/>
  <c r="C27" i="77"/>
  <c r="AA27" i="78"/>
  <c r="Y27" i="78"/>
  <c r="X27" i="78"/>
  <c r="Z27" i="78" s="1"/>
  <c r="W27" i="78"/>
  <c r="V27" i="78"/>
  <c r="U27" i="78"/>
  <c r="T27" i="78"/>
  <c r="S27" i="78"/>
  <c r="R27" i="78"/>
  <c r="Q27" i="78"/>
  <c r="P27" i="78"/>
  <c r="O27" i="78"/>
  <c r="N27" i="78"/>
  <c r="M27" i="78"/>
  <c r="L27" i="78"/>
  <c r="K27" i="78"/>
  <c r="J27" i="78"/>
  <c r="I27" i="78"/>
  <c r="H27" i="78"/>
  <c r="G27" i="78"/>
  <c r="F27" i="78"/>
  <c r="E27" i="78"/>
  <c r="D27" i="78"/>
  <c r="C27" i="78"/>
  <c r="AA27" i="79"/>
  <c r="Z27" i="79"/>
  <c r="Y27" i="79"/>
  <c r="X27" i="79"/>
  <c r="W27" i="79"/>
  <c r="V27" i="79"/>
  <c r="U27" i="79"/>
  <c r="T27" i="79"/>
  <c r="S27" i="79"/>
  <c r="R27" i="79"/>
  <c r="Q27" i="79"/>
  <c r="P27" i="79"/>
  <c r="O27" i="79"/>
  <c r="N27" i="79"/>
  <c r="M27" i="79"/>
  <c r="L27" i="79"/>
  <c r="K27" i="79"/>
  <c r="J27" i="79"/>
  <c r="I27" i="79"/>
  <c r="H27" i="79"/>
  <c r="G27" i="79"/>
  <c r="F27" i="79"/>
  <c r="E27" i="79"/>
  <c r="D27" i="79"/>
  <c r="C27" i="79"/>
  <c r="AA27" i="80"/>
  <c r="Y27" i="80"/>
  <c r="X27" i="80"/>
  <c r="Z27" i="80" s="1"/>
  <c r="W27" i="80"/>
  <c r="V27" i="80"/>
  <c r="U27" i="80"/>
  <c r="T27" i="80"/>
  <c r="S27" i="80"/>
  <c r="R27" i="80"/>
  <c r="Q27" i="80"/>
  <c r="P27" i="80"/>
  <c r="O27" i="80"/>
  <c r="N27" i="80"/>
  <c r="M27" i="80"/>
  <c r="L27" i="80"/>
  <c r="K27" i="80"/>
  <c r="J27" i="80"/>
  <c r="I27" i="80"/>
  <c r="H27" i="80"/>
  <c r="G27" i="80"/>
  <c r="F27" i="80"/>
  <c r="E27" i="80"/>
  <c r="D27" i="80"/>
  <c r="C27" i="80"/>
  <c r="AA27" i="81"/>
  <c r="Y27" i="81"/>
  <c r="X27" i="81"/>
  <c r="Z27" i="81" s="1"/>
  <c r="W27" i="81"/>
  <c r="V27" i="81"/>
  <c r="U27" i="81"/>
  <c r="T27" i="81"/>
  <c r="S27" i="81"/>
  <c r="R27" i="81"/>
  <c r="Q27" i="81"/>
  <c r="P27" i="81"/>
  <c r="O27" i="81"/>
  <c r="N27" i="81"/>
  <c r="M27" i="81"/>
  <c r="L27" i="81"/>
  <c r="K27" i="81"/>
  <c r="J27" i="81"/>
  <c r="I27" i="81"/>
  <c r="H27" i="81"/>
  <c r="G27" i="81"/>
  <c r="F27" i="81"/>
  <c r="E27" i="81"/>
  <c r="D27" i="81"/>
  <c r="C27" i="81"/>
  <c r="AA27" i="82"/>
  <c r="Y27" i="82"/>
  <c r="X27" i="82"/>
  <c r="Z27" i="82" s="1"/>
  <c r="W27" i="82"/>
  <c r="V27" i="82"/>
  <c r="U27" i="82"/>
  <c r="T27" i="82"/>
  <c r="S27" i="82"/>
  <c r="R27" i="82"/>
  <c r="Q27" i="82"/>
  <c r="P27" i="82"/>
  <c r="O27" i="82"/>
  <c r="N27" i="82"/>
  <c r="M27" i="82"/>
  <c r="L27" i="82"/>
  <c r="K27" i="82"/>
  <c r="J27" i="82"/>
  <c r="I27" i="82"/>
  <c r="H27" i="82"/>
  <c r="G27" i="82"/>
  <c r="F27" i="82"/>
  <c r="E27" i="82"/>
  <c r="D27" i="82"/>
  <c r="C27" i="82"/>
  <c r="AA27" i="83"/>
  <c r="Y27" i="83"/>
  <c r="X27" i="83"/>
  <c r="Z27" i="83" s="1"/>
  <c r="W27" i="83"/>
  <c r="V27" i="83"/>
  <c r="U27" i="83"/>
  <c r="T27" i="83"/>
  <c r="S27" i="83"/>
  <c r="R27" i="83"/>
  <c r="Q27" i="83"/>
  <c r="P27" i="83"/>
  <c r="O27" i="83"/>
  <c r="N27" i="83"/>
  <c r="M27" i="83"/>
  <c r="L27" i="83"/>
  <c r="K27" i="83"/>
  <c r="J27" i="83"/>
  <c r="I27" i="83"/>
  <c r="H27" i="83"/>
  <c r="G27" i="83"/>
  <c r="F27" i="83"/>
  <c r="E27" i="83"/>
  <c r="D27" i="83"/>
  <c r="C27" i="83"/>
  <c r="AA27" i="84"/>
  <c r="Y27" i="84"/>
  <c r="X27" i="84"/>
  <c r="Z27" i="84" s="1"/>
  <c r="W27" i="84"/>
  <c r="V27" i="84"/>
  <c r="U27" i="84"/>
  <c r="T27" i="84"/>
  <c r="S27" i="84"/>
  <c r="R27" i="84"/>
  <c r="Q27" i="84"/>
  <c r="P27" i="84"/>
  <c r="O27" i="84"/>
  <c r="N27" i="84"/>
  <c r="M27" i="84"/>
  <c r="L27" i="84"/>
  <c r="K27" i="84"/>
  <c r="J27" i="84"/>
  <c r="I27" i="84"/>
  <c r="H27" i="84"/>
  <c r="G27" i="84"/>
  <c r="F27" i="84"/>
  <c r="E27" i="84"/>
  <c r="D27" i="84"/>
  <c r="C27" i="84"/>
  <c r="AA27" i="85"/>
  <c r="Y27" i="85"/>
  <c r="X27" i="85"/>
  <c r="Z27" i="85" s="1"/>
  <c r="W27" i="85"/>
  <c r="V27" i="85"/>
  <c r="U27" i="85"/>
  <c r="T27" i="85"/>
  <c r="S27" i="85"/>
  <c r="R27" i="85"/>
  <c r="Q27" i="85"/>
  <c r="P27" i="85"/>
  <c r="O27" i="85"/>
  <c r="N27" i="85"/>
  <c r="M27" i="85"/>
  <c r="L27" i="85"/>
  <c r="K27" i="85"/>
  <c r="J27" i="85"/>
  <c r="I27" i="85"/>
  <c r="H27" i="85"/>
  <c r="G27" i="85"/>
  <c r="F27" i="85"/>
  <c r="E27" i="85"/>
  <c r="D27" i="85"/>
  <c r="C27" i="85"/>
  <c r="AA27" i="86"/>
  <c r="Y27" i="86"/>
  <c r="X27" i="86"/>
  <c r="Z27" i="86" s="1"/>
  <c r="W27" i="86"/>
  <c r="V27" i="86"/>
  <c r="U27" i="86"/>
  <c r="T27" i="86"/>
  <c r="S27" i="86"/>
  <c r="R27" i="86"/>
  <c r="Q27" i="86"/>
  <c r="P27" i="86"/>
  <c r="O27" i="86"/>
  <c r="N27" i="86"/>
  <c r="M27" i="86"/>
  <c r="L27" i="86"/>
  <c r="K27" i="86"/>
  <c r="J27" i="86"/>
  <c r="I27" i="86"/>
  <c r="H27" i="86"/>
  <c r="G27" i="86"/>
  <c r="F27" i="86"/>
  <c r="E27" i="86"/>
  <c r="D27" i="86"/>
  <c r="C27" i="86"/>
  <c r="AA27" i="87"/>
  <c r="Y27" i="87"/>
  <c r="X27" i="87"/>
  <c r="Z27" i="87" s="1"/>
  <c r="W27" i="87"/>
  <c r="V27" i="87"/>
  <c r="U27" i="87"/>
  <c r="T27" i="87"/>
  <c r="S27" i="87"/>
  <c r="R27" i="87"/>
  <c r="Q27" i="87"/>
  <c r="P27" i="87"/>
  <c r="O27" i="87"/>
  <c r="N27" i="87"/>
  <c r="M27" i="87"/>
  <c r="L27" i="87"/>
  <c r="K27" i="87"/>
  <c r="J27" i="87"/>
  <c r="I27" i="87"/>
  <c r="H27" i="87"/>
  <c r="G27" i="87"/>
  <c r="F27" i="87"/>
  <c r="E27" i="87"/>
  <c r="D27" i="87"/>
  <c r="C27" i="87"/>
  <c r="AA27" i="88"/>
  <c r="Y27" i="88"/>
  <c r="X27" i="88"/>
  <c r="Z27" i="88" s="1"/>
  <c r="W27" i="88"/>
  <c r="V27" i="88"/>
  <c r="U27" i="88"/>
  <c r="T27" i="88"/>
  <c r="S27" i="88"/>
  <c r="R27" i="88"/>
  <c r="Q27" i="88"/>
  <c r="P27" i="88"/>
  <c r="O27" i="88"/>
  <c r="N27" i="88"/>
  <c r="M27" i="88"/>
  <c r="L27" i="88"/>
  <c r="K27" i="88"/>
  <c r="J27" i="88"/>
  <c r="I27" i="88"/>
  <c r="H27" i="88"/>
  <c r="G27" i="88"/>
  <c r="F27" i="88"/>
  <c r="E27" i="88"/>
  <c r="D27" i="88"/>
  <c r="C27" i="88"/>
  <c r="AA27" i="89"/>
  <c r="Y27" i="89"/>
  <c r="X27" i="89"/>
  <c r="Z27" i="89" s="1"/>
  <c r="W27" i="89"/>
  <c r="V27" i="89"/>
  <c r="U27" i="89"/>
  <c r="T27" i="89"/>
  <c r="S27" i="89"/>
  <c r="R27" i="89"/>
  <c r="Q27" i="89"/>
  <c r="P27" i="89"/>
  <c r="O27" i="89"/>
  <c r="N27" i="89"/>
  <c r="M27" i="89"/>
  <c r="L27" i="89"/>
  <c r="K27" i="89"/>
  <c r="J27" i="89"/>
  <c r="I27" i="89"/>
  <c r="H27" i="89"/>
  <c r="G27" i="89"/>
  <c r="F27" i="89"/>
  <c r="E27" i="89"/>
  <c r="D27" i="89"/>
  <c r="C27" i="89"/>
  <c r="AA27" i="90"/>
  <c r="Y27" i="90"/>
  <c r="X27" i="90"/>
  <c r="Z27" i="90" s="1"/>
  <c r="W27" i="90"/>
  <c r="V27" i="90"/>
  <c r="U27" i="90"/>
  <c r="T27" i="90"/>
  <c r="S27" i="90"/>
  <c r="R27" i="90"/>
  <c r="Q27" i="90"/>
  <c r="P27" i="90"/>
  <c r="O27" i="90"/>
  <c r="N27" i="90"/>
  <c r="M27" i="90"/>
  <c r="L27" i="90"/>
  <c r="K27" i="90"/>
  <c r="J27" i="90"/>
  <c r="I27" i="90"/>
  <c r="H27" i="90"/>
  <c r="G27" i="90"/>
  <c r="F27" i="90"/>
  <c r="E27" i="90"/>
  <c r="D27" i="90"/>
  <c r="C27" i="90"/>
  <c r="AA27" i="91"/>
  <c r="Y27" i="91"/>
  <c r="X27" i="91"/>
  <c r="Z27" i="91" s="1"/>
  <c r="W27" i="91"/>
  <c r="V27" i="91"/>
  <c r="U27" i="91"/>
  <c r="T27" i="91"/>
  <c r="S27" i="91"/>
  <c r="R27" i="91"/>
  <c r="Q27" i="91"/>
  <c r="P27" i="91"/>
  <c r="O27" i="91"/>
  <c r="N27" i="91"/>
  <c r="M27" i="91"/>
  <c r="L27" i="91"/>
  <c r="K27" i="91"/>
  <c r="J27" i="91"/>
  <c r="I27" i="91"/>
  <c r="H27" i="91"/>
  <c r="G27" i="91"/>
  <c r="F27" i="91"/>
  <c r="E27" i="91"/>
  <c r="D27" i="91"/>
  <c r="C27" i="91"/>
  <c r="AA27" i="92"/>
  <c r="Y27" i="92"/>
  <c r="X27" i="92"/>
  <c r="Z27" i="92" s="1"/>
  <c r="W27" i="92"/>
  <c r="V27" i="92"/>
  <c r="U27" i="92"/>
  <c r="T27" i="92"/>
  <c r="S27" i="92"/>
  <c r="R27" i="92"/>
  <c r="Q27" i="92"/>
  <c r="P27" i="92"/>
  <c r="O27" i="92"/>
  <c r="N27" i="92"/>
  <c r="M27" i="92"/>
  <c r="L27" i="92"/>
  <c r="K27" i="92"/>
  <c r="J27" i="92"/>
  <c r="I27" i="92"/>
  <c r="H27" i="92"/>
  <c r="G27" i="92"/>
  <c r="F27" i="92"/>
  <c r="E27" i="92"/>
  <c r="D27" i="92"/>
  <c r="C27" i="92"/>
  <c r="AA27" i="93"/>
  <c r="Y27" i="93"/>
  <c r="X27" i="93"/>
  <c r="Z27" i="93" s="1"/>
  <c r="W27" i="93"/>
  <c r="V27" i="93"/>
  <c r="U27" i="93"/>
  <c r="T27" i="93"/>
  <c r="S27" i="93"/>
  <c r="R27" i="93"/>
  <c r="Q27" i="93"/>
  <c r="P27" i="93"/>
  <c r="O27" i="93"/>
  <c r="N27" i="93"/>
  <c r="M27" i="93"/>
  <c r="L27" i="93"/>
  <c r="K27" i="93"/>
  <c r="J27" i="93"/>
  <c r="I27" i="93"/>
  <c r="H27" i="93"/>
  <c r="G27" i="93"/>
  <c r="F27" i="93"/>
  <c r="E27" i="93"/>
  <c r="D27" i="93"/>
  <c r="C27" i="93"/>
  <c r="AA27" i="94"/>
  <c r="Y27" i="94"/>
  <c r="X27" i="94"/>
  <c r="Z27" i="94" s="1"/>
  <c r="W27" i="94"/>
  <c r="V27" i="94"/>
  <c r="U27" i="94"/>
  <c r="T27" i="94"/>
  <c r="S27" i="94"/>
  <c r="R27" i="94"/>
  <c r="Q27" i="94"/>
  <c r="P27" i="94"/>
  <c r="O27" i="94"/>
  <c r="N27" i="94"/>
  <c r="M27" i="94"/>
  <c r="L27" i="94"/>
  <c r="K27" i="94"/>
  <c r="J27" i="94"/>
  <c r="I27" i="94"/>
  <c r="H27" i="94"/>
  <c r="G27" i="94"/>
  <c r="F27" i="94"/>
  <c r="E27" i="94"/>
  <c r="E38" i="94" s="1"/>
  <c r="E40" i="94" s="1"/>
  <c r="D27" i="94"/>
  <c r="D38" i="94" s="1"/>
  <c r="D40" i="94" s="1"/>
  <c r="C27" i="94"/>
  <c r="C38" i="94" s="1"/>
  <c r="C40" i="94" s="1"/>
  <c r="AA27" i="95"/>
  <c r="AA38" i="95" s="1"/>
  <c r="AA40" i="95" s="1"/>
  <c r="Y27" i="95"/>
  <c r="Y38" i="95" s="1"/>
  <c r="X27" i="95"/>
  <c r="W27" i="95"/>
  <c r="W38" i="95" s="1"/>
  <c r="V27" i="95"/>
  <c r="V38" i="95" s="1"/>
  <c r="U27" i="95"/>
  <c r="U38" i="95" s="1"/>
  <c r="T27" i="95"/>
  <c r="T38" i="95" s="1"/>
  <c r="S27" i="95"/>
  <c r="S38" i="95" s="1"/>
  <c r="R27" i="95"/>
  <c r="R38" i="95" s="1"/>
  <c r="Q27" i="95"/>
  <c r="Q38" i="95" s="1"/>
  <c r="P27" i="95"/>
  <c r="P38" i="95" s="1"/>
  <c r="O27" i="95"/>
  <c r="O38" i="95" s="1"/>
  <c r="N27" i="95"/>
  <c r="N38" i="95" s="1"/>
  <c r="M27" i="95"/>
  <c r="M38" i="95" s="1"/>
  <c r="L27" i="95"/>
  <c r="L38" i="95" s="1"/>
  <c r="K27" i="95"/>
  <c r="K38" i="95" s="1"/>
  <c r="J27" i="95"/>
  <c r="J38" i="95" s="1"/>
  <c r="I27" i="95"/>
  <c r="I38" i="95" s="1"/>
  <c r="H27" i="95"/>
  <c r="H38" i="95" s="1"/>
  <c r="G27" i="95"/>
  <c r="G38" i="95" s="1"/>
  <c r="G40" i="95" s="1"/>
  <c r="H39" i="95" s="1"/>
  <c r="H40" i="95" s="1"/>
  <c r="I39" i="95" s="1"/>
  <c r="I40" i="95" s="1"/>
  <c r="F27" i="95"/>
  <c r="F38" i="95" s="1"/>
  <c r="F40" i="95" s="1"/>
  <c r="E27" i="95"/>
  <c r="E38" i="95" s="1"/>
  <c r="E40" i="95" s="1"/>
  <c r="D27" i="95"/>
  <c r="D38" i="95" s="1"/>
  <c r="D40" i="95" s="1"/>
  <c r="C27" i="95"/>
  <c r="C38" i="95" s="1"/>
  <c r="C40" i="95" s="1"/>
  <c r="AA27" i="96"/>
  <c r="AA38" i="96" s="1"/>
  <c r="AA40" i="96" s="1"/>
  <c r="Y27" i="96"/>
  <c r="Y38" i="96" s="1"/>
  <c r="X27" i="96"/>
  <c r="W27" i="96"/>
  <c r="W38" i="96" s="1"/>
  <c r="V27" i="96"/>
  <c r="V38" i="96" s="1"/>
  <c r="U27" i="96"/>
  <c r="U38" i="96" s="1"/>
  <c r="T27" i="96"/>
  <c r="T38" i="96" s="1"/>
  <c r="S27" i="96"/>
  <c r="S38" i="96" s="1"/>
  <c r="R27" i="96"/>
  <c r="R38" i="96" s="1"/>
  <c r="Q27" i="96"/>
  <c r="Q38" i="96" s="1"/>
  <c r="P27" i="96"/>
  <c r="P38" i="96" s="1"/>
  <c r="O27" i="96"/>
  <c r="O38" i="96" s="1"/>
  <c r="N27" i="96"/>
  <c r="N38" i="96" s="1"/>
  <c r="M27" i="96"/>
  <c r="M38" i="96" s="1"/>
  <c r="L27" i="96"/>
  <c r="L38" i="96" s="1"/>
  <c r="K27" i="96"/>
  <c r="K38" i="96" s="1"/>
  <c r="J27" i="96"/>
  <c r="J38" i="96" s="1"/>
  <c r="I27" i="96"/>
  <c r="I38" i="96" s="1"/>
  <c r="H27" i="96"/>
  <c r="H38" i="96" s="1"/>
  <c r="G27" i="96"/>
  <c r="G38" i="96" s="1"/>
  <c r="G40" i="96" s="1"/>
  <c r="H39" i="96" s="1"/>
  <c r="H40" i="96" s="1"/>
  <c r="I39" i="96" s="1"/>
  <c r="I40" i="96" s="1"/>
  <c r="F27" i="96"/>
  <c r="F38" i="96" s="1"/>
  <c r="F40" i="96" s="1"/>
  <c r="E27" i="96"/>
  <c r="E38" i="96" s="1"/>
  <c r="E40" i="96" s="1"/>
  <c r="D27" i="96"/>
  <c r="D38" i="96" s="1"/>
  <c r="D40" i="96" s="1"/>
  <c r="C27" i="96"/>
  <c r="C38" i="96" s="1"/>
  <c r="C40" i="96" s="1"/>
  <c r="AA27" i="97"/>
  <c r="AA38" i="97" s="1"/>
  <c r="AA40" i="97" s="1"/>
  <c r="Y27" i="97"/>
  <c r="Y38" i="97" s="1"/>
  <c r="X27" i="97"/>
  <c r="W27" i="97"/>
  <c r="W38" i="97" s="1"/>
  <c r="V27" i="97"/>
  <c r="V38" i="97" s="1"/>
  <c r="U27" i="97"/>
  <c r="U38" i="97" s="1"/>
  <c r="T27" i="97"/>
  <c r="T38" i="97" s="1"/>
  <c r="S27" i="97"/>
  <c r="S38" i="97" s="1"/>
  <c r="R27" i="97"/>
  <c r="R38" i="97" s="1"/>
  <c r="Q27" i="97"/>
  <c r="Q38" i="97" s="1"/>
  <c r="P27" i="97"/>
  <c r="P38" i="97" s="1"/>
  <c r="O27" i="97"/>
  <c r="O38" i="97" s="1"/>
  <c r="N27" i="97"/>
  <c r="N38" i="97" s="1"/>
  <c r="M27" i="97"/>
  <c r="M38" i="97" s="1"/>
  <c r="L27" i="97"/>
  <c r="L38" i="97" s="1"/>
  <c r="K27" i="97"/>
  <c r="K38" i="97" s="1"/>
  <c r="J27" i="97"/>
  <c r="J38" i="97" s="1"/>
  <c r="I27" i="97"/>
  <c r="I38" i="97" s="1"/>
  <c r="H27" i="97"/>
  <c r="H38" i="97" s="1"/>
  <c r="G27" i="97"/>
  <c r="G38" i="97" s="1"/>
  <c r="G40" i="97" s="1"/>
  <c r="H39" i="97" s="1"/>
  <c r="H40" i="97" s="1"/>
  <c r="I39" i="97" s="1"/>
  <c r="I40" i="97" s="1"/>
  <c r="F27" i="97"/>
  <c r="F38" i="97" s="1"/>
  <c r="F40" i="97" s="1"/>
  <c r="E27" i="97"/>
  <c r="E38" i="97" s="1"/>
  <c r="E40" i="97" s="1"/>
  <c r="D27" i="97"/>
  <c r="D38" i="97" s="1"/>
  <c r="D40" i="97" s="1"/>
  <c r="C27" i="97"/>
  <c r="C38" i="97" s="1"/>
  <c r="C40" i="97" s="1"/>
  <c r="AA27" i="98"/>
  <c r="AA38" i="98" s="1"/>
  <c r="AA40" i="98" s="1"/>
  <c r="Y27" i="98"/>
  <c r="Y38" i="98" s="1"/>
  <c r="X27" i="98"/>
  <c r="W27" i="98"/>
  <c r="W38" i="98" s="1"/>
  <c r="V27" i="98"/>
  <c r="V38" i="98" s="1"/>
  <c r="U27" i="98"/>
  <c r="U38" i="98" s="1"/>
  <c r="T27" i="98"/>
  <c r="T38" i="98" s="1"/>
  <c r="S27" i="98"/>
  <c r="S38" i="98" s="1"/>
  <c r="R27" i="98"/>
  <c r="R38" i="98" s="1"/>
  <c r="Q27" i="98"/>
  <c r="Q38" i="98" s="1"/>
  <c r="P27" i="98"/>
  <c r="P38" i="98" s="1"/>
  <c r="O27" i="98"/>
  <c r="O38" i="98" s="1"/>
  <c r="N27" i="98"/>
  <c r="N38" i="98" s="1"/>
  <c r="M27" i="98"/>
  <c r="M38" i="98" s="1"/>
  <c r="L27" i="98"/>
  <c r="L38" i="98" s="1"/>
  <c r="K27" i="98"/>
  <c r="K38" i="98" s="1"/>
  <c r="J27" i="98"/>
  <c r="J38" i="98" s="1"/>
  <c r="I27" i="98"/>
  <c r="I38" i="98" s="1"/>
  <c r="H27" i="98"/>
  <c r="H38" i="98" s="1"/>
  <c r="G27" i="98"/>
  <c r="G38" i="98" s="1"/>
  <c r="G40" i="98" s="1"/>
  <c r="H39" i="98" s="1"/>
  <c r="H40" i="98" s="1"/>
  <c r="I39" i="98" s="1"/>
  <c r="I40" i="98" s="1"/>
  <c r="J40" i="98" s="1"/>
  <c r="F27" i="98"/>
  <c r="F38" i="98" s="1"/>
  <c r="F40" i="98" s="1"/>
  <c r="E27" i="98"/>
  <c r="E38" i="98" s="1"/>
  <c r="E40" i="98" s="1"/>
  <c r="D27" i="98"/>
  <c r="D38" i="98" s="1"/>
  <c r="D40" i="98" s="1"/>
  <c r="C27" i="98"/>
  <c r="C38" i="98" s="1"/>
  <c r="C40" i="98" s="1"/>
  <c r="AA27" i="99"/>
  <c r="AA38" i="99" s="1"/>
  <c r="AA40" i="99" s="1"/>
  <c r="Y27" i="99"/>
  <c r="Y38" i="99" s="1"/>
  <c r="X27" i="99"/>
  <c r="W27" i="99"/>
  <c r="W38" i="99" s="1"/>
  <c r="V27" i="99"/>
  <c r="V38" i="99" s="1"/>
  <c r="U27" i="99"/>
  <c r="U38" i="99" s="1"/>
  <c r="T27" i="99"/>
  <c r="T38" i="99" s="1"/>
  <c r="S27" i="99"/>
  <c r="S38" i="99" s="1"/>
  <c r="R27" i="99"/>
  <c r="R38" i="99" s="1"/>
  <c r="Q27" i="99"/>
  <c r="Q38" i="99" s="1"/>
  <c r="P27" i="99"/>
  <c r="P38" i="99" s="1"/>
  <c r="O27" i="99"/>
  <c r="O38" i="99" s="1"/>
  <c r="N27" i="99"/>
  <c r="N38" i="99" s="1"/>
  <c r="M27" i="99"/>
  <c r="M38" i="99" s="1"/>
  <c r="L27" i="99"/>
  <c r="L38" i="99" s="1"/>
  <c r="K27" i="99"/>
  <c r="K38" i="99" s="1"/>
  <c r="J27" i="99"/>
  <c r="J38" i="99" s="1"/>
  <c r="I27" i="99"/>
  <c r="I38" i="99" s="1"/>
  <c r="H27" i="99"/>
  <c r="H38" i="99" s="1"/>
  <c r="G27" i="99"/>
  <c r="G38" i="99" s="1"/>
  <c r="G40" i="99" s="1"/>
  <c r="H39" i="99" s="1"/>
  <c r="H40" i="99" s="1"/>
  <c r="I39" i="99" s="1"/>
  <c r="I40" i="99" s="1"/>
  <c r="J40" i="99" s="1"/>
  <c r="F27" i="99"/>
  <c r="F38" i="99" s="1"/>
  <c r="F40" i="99" s="1"/>
  <c r="E27" i="99"/>
  <c r="E38" i="99" s="1"/>
  <c r="E40" i="99" s="1"/>
  <c r="D27" i="99"/>
  <c r="D38" i="99" s="1"/>
  <c r="D40" i="99" s="1"/>
  <c r="C27" i="99"/>
  <c r="C38" i="99" s="1"/>
  <c r="C40" i="99" s="1"/>
  <c r="AA27" i="100"/>
  <c r="AA38" i="100" s="1"/>
  <c r="AA40" i="100" s="1"/>
  <c r="Y27" i="100"/>
  <c r="Y38" i="100" s="1"/>
  <c r="X27" i="100"/>
  <c r="W27" i="100"/>
  <c r="W38" i="100" s="1"/>
  <c r="V27" i="100"/>
  <c r="V38" i="100" s="1"/>
  <c r="U27" i="100"/>
  <c r="U38" i="100" s="1"/>
  <c r="T27" i="100"/>
  <c r="T38" i="100" s="1"/>
  <c r="S27" i="100"/>
  <c r="S38" i="100" s="1"/>
  <c r="R27" i="100"/>
  <c r="R38" i="100" s="1"/>
  <c r="Q27" i="100"/>
  <c r="Q38" i="100" s="1"/>
  <c r="P27" i="100"/>
  <c r="P38" i="100" s="1"/>
  <c r="O27" i="100"/>
  <c r="O38" i="100" s="1"/>
  <c r="N27" i="100"/>
  <c r="N38" i="100" s="1"/>
  <c r="M27" i="100"/>
  <c r="M38" i="100" s="1"/>
  <c r="L27" i="100"/>
  <c r="L38" i="100" s="1"/>
  <c r="K27" i="100"/>
  <c r="K38" i="100" s="1"/>
  <c r="J27" i="100"/>
  <c r="J38" i="100" s="1"/>
  <c r="I27" i="100"/>
  <c r="I38" i="100" s="1"/>
  <c r="H27" i="100"/>
  <c r="H38" i="100" s="1"/>
  <c r="G27" i="100"/>
  <c r="G38" i="100" s="1"/>
  <c r="G40" i="100" s="1"/>
  <c r="H39" i="100" s="1"/>
  <c r="H40" i="100" s="1"/>
  <c r="I39" i="100" s="1"/>
  <c r="I40" i="100" s="1"/>
  <c r="F27" i="100"/>
  <c r="F38" i="100" s="1"/>
  <c r="F40" i="100" s="1"/>
  <c r="E27" i="100"/>
  <c r="E38" i="100" s="1"/>
  <c r="E40" i="100" s="1"/>
  <c r="D27" i="100"/>
  <c r="D38" i="100" s="1"/>
  <c r="D40" i="100" s="1"/>
  <c r="C27" i="100"/>
  <c r="C38" i="100" s="1"/>
  <c r="C40" i="100" s="1"/>
  <c r="AA27" i="101"/>
  <c r="AA38" i="101" s="1"/>
  <c r="AA40" i="101" s="1"/>
  <c r="Y27" i="101"/>
  <c r="Y38" i="101" s="1"/>
  <c r="X27" i="101"/>
  <c r="W27" i="101"/>
  <c r="W38" i="101" s="1"/>
  <c r="V27" i="101"/>
  <c r="V38" i="101" s="1"/>
  <c r="U27" i="101"/>
  <c r="U38" i="101" s="1"/>
  <c r="T27" i="101"/>
  <c r="T38" i="101" s="1"/>
  <c r="S27" i="101"/>
  <c r="S38" i="101" s="1"/>
  <c r="R27" i="101"/>
  <c r="R38" i="101" s="1"/>
  <c r="Q27" i="101"/>
  <c r="Q38" i="101" s="1"/>
  <c r="P27" i="101"/>
  <c r="P38" i="101" s="1"/>
  <c r="O27" i="101"/>
  <c r="O38" i="101" s="1"/>
  <c r="N27" i="101"/>
  <c r="N38" i="101" s="1"/>
  <c r="M27" i="101"/>
  <c r="M38" i="101" s="1"/>
  <c r="L27" i="101"/>
  <c r="L38" i="101" s="1"/>
  <c r="K27" i="101"/>
  <c r="K38" i="101" s="1"/>
  <c r="J27" i="101"/>
  <c r="J38" i="101" s="1"/>
  <c r="I27" i="101"/>
  <c r="I38" i="101" s="1"/>
  <c r="H27" i="101"/>
  <c r="H38" i="101" s="1"/>
  <c r="G27" i="101"/>
  <c r="G38" i="101" s="1"/>
  <c r="G40" i="101" s="1"/>
  <c r="H39" i="101" s="1"/>
  <c r="H40" i="101" s="1"/>
  <c r="I39" i="101" s="1"/>
  <c r="I40" i="101" s="1"/>
  <c r="F27" i="101"/>
  <c r="F38" i="101" s="1"/>
  <c r="F40" i="101" s="1"/>
  <c r="E27" i="101"/>
  <c r="E38" i="101" s="1"/>
  <c r="E40" i="101" s="1"/>
  <c r="D27" i="101"/>
  <c r="D38" i="101" s="1"/>
  <c r="D40" i="101" s="1"/>
  <c r="C27" i="101"/>
  <c r="C38" i="101" s="1"/>
  <c r="C40" i="101" s="1"/>
  <c r="AA27" i="102"/>
  <c r="AA38" i="102" s="1"/>
  <c r="AA40" i="102" s="1"/>
  <c r="Y27" i="102"/>
  <c r="Y38" i="102" s="1"/>
  <c r="X27" i="102"/>
  <c r="W27" i="102"/>
  <c r="W38" i="102" s="1"/>
  <c r="V27" i="102"/>
  <c r="V38" i="102" s="1"/>
  <c r="U27" i="102"/>
  <c r="U38" i="102" s="1"/>
  <c r="T27" i="102"/>
  <c r="T38" i="102" s="1"/>
  <c r="S27" i="102"/>
  <c r="S38" i="102" s="1"/>
  <c r="R27" i="102"/>
  <c r="R38" i="102" s="1"/>
  <c r="Q27" i="102"/>
  <c r="Q38" i="102" s="1"/>
  <c r="P27" i="102"/>
  <c r="P38" i="102" s="1"/>
  <c r="O27" i="102"/>
  <c r="O38" i="102" s="1"/>
  <c r="N27" i="102"/>
  <c r="N38" i="102" s="1"/>
  <c r="M27" i="102"/>
  <c r="M38" i="102" s="1"/>
  <c r="L27" i="102"/>
  <c r="L38" i="102" s="1"/>
  <c r="K27" i="102"/>
  <c r="K38" i="102" s="1"/>
  <c r="J27" i="102"/>
  <c r="J38" i="102" s="1"/>
  <c r="I27" i="102"/>
  <c r="I38" i="102" s="1"/>
  <c r="H27" i="102"/>
  <c r="H38" i="102" s="1"/>
  <c r="G27" i="102"/>
  <c r="G38" i="102" s="1"/>
  <c r="G40" i="102" s="1"/>
  <c r="H39" i="102" s="1"/>
  <c r="H40" i="102" s="1"/>
  <c r="I39" i="102" s="1"/>
  <c r="I40" i="102" s="1"/>
  <c r="J40" i="102" s="1"/>
  <c r="F27" i="102"/>
  <c r="F38" i="102" s="1"/>
  <c r="F40" i="102" s="1"/>
  <c r="E27" i="102"/>
  <c r="E38" i="102" s="1"/>
  <c r="E40" i="102" s="1"/>
  <c r="D27" i="102"/>
  <c r="D38" i="102" s="1"/>
  <c r="D40" i="102" s="1"/>
  <c r="C27" i="102"/>
  <c r="C38" i="102" s="1"/>
  <c r="C40" i="102" s="1"/>
  <c r="AA27" i="103"/>
  <c r="AA38" i="103" s="1"/>
  <c r="AA40" i="103" s="1"/>
  <c r="Z27" i="103"/>
  <c r="Y27" i="103"/>
  <c r="Y38" i="103" s="1"/>
  <c r="X27" i="103"/>
  <c r="X38" i="103" s="1"/>
  <c r="X40" i="103" s="1"/>
  <c r="W27" i="103"/>
  <c r="W38" i="103" s="1"/>
  <c r="V27" i="103"/>
  <c r="V38" i="103" s="1"/>
  <c r="U27" i="103"/>
  <c r="U38" i="103" s="1"/>
  <c r="T27" i="103"/>
  <c r="T38" i="103" s="1"/>
  <c r="S27" i="103"/>
  <c r="S38" i="103" s="1"/>
  <c r="R27" i="103"/>
  <c r="R38" i="103" s="1"/>
  <c r="Q27" i="103"/>
  <c r="Q38" i="103" s="1"/>
  <c r="P27" i="103"/>
  <c r="P38" i="103" s="1"/>
  <c r="O27" i="103"/>
  <c r="O38" i="103" s="1"/>
  <c r="N27" i="103"/>
  <c r="N38" i="103" s="1"/>
  <c r="M27" i="103"/>
  <c r="M38" i="103" s="1"/>
  <c r="L27" i="103"/>
  <c r="L38" i="103" s="1"/>
  <c r="K27" i="103"/>
  <c r="K38" i="103" s="1"/>
  <c r="J27" i="103"/>
  <c r="J38" i="103" s="1"/>
  <c r="I27" i="103"/>
  <c r="I38" i="103" s="1"/>
  <c r="H27" i="103"/>
  <c r="H38" i="103" s="1"/>
  <c r="G27" i="103"/>
  <c r="G38" i="103" s="1"/>
  <c r="G40" i="103" s="1"/>
  <c r="H39" i="103" s="1"/>
  <c r="H40" i="103" s="1"/>
  <c r="I39" i="103" s="1"/>
  <c r="I40" i="103" s="1"/>
  <c r="F27" i="103"/>
  <c r="F38" i="103" s="1"/>
  <c r="F40" i="103" s="1"/>
  <c r="E27" i="103"/>
  <c r="E38" i="103" s="1"/>
  <c r="E40" i="103" s="1"/>
  <c r="D27" i="103"/>
  <c r="D38" i="103" s="1"/>
  <c r="D40" i="103" s="1"/>
  <c r="C27" i="103"/>
  <c r="C38" i="103" s="1"/>
  <c r="C40" i="103" s="1"/>
  <c r="AA27" i="104"/>
  <c r="AA38" i="104" s="1"/>
  <c r="AA40" i="104" s="1"/>
  <c r="Y27" i="104"/>
  <c r="Y38" i="104" s="1"/>
  <c r="X27" i="104"/>
  <c r="W27" i="104"/>
  <c r="W38" i="104" s="1"/>
  <c r="V27" i="104"/>
  <c r="V38" i="104" s="1"/>
  <c r="U27" i="104"/>
  <c r="U38" i="104" s="1"/>
  <c r="T27" i="104"/>
  <c r="T38" i="104" s="1"/>
  <c r="S27" i="104"/>
  <c r="S38" i="104" s="1"/>
  <c r="R27" i="104"/>
  <c r="R38" i="104" s="1"/>
  <c r="Q27" i="104"/>
  <c r="Q38" i="104" s="1"/>
  <c r="P27" i="104"/>
  <c r="P38" i="104" s="1"/>
  <c r="O27" i="104"/>
  <c r="O38" i="104" s="1"/>
  <c r="N27" i="104"/>
  <c r="N38" i="104" s="1"/>
  <c r="M27" i="104"/>
  <c r="M38" i="104" s="1"/>
  <c r="L27" i="104"/>
  <c r="L38" i="104" s="1"/>
  <c r="K27" i="104"/>
  <c r="K38" i="104" s="1"/>
  <c r="J27" i="104"/>
  <c r="J38" i="104" s="1"/>
  <c r="I27" i="104"/>
  <c r="I38" i="104" s="1"/>
  <c r="H27" i="104"/>
  <c r="H38" i="104" s="1"/>
  <c r="G27" i="104"/>
  <c r="G38" i="104" s="1"/>
  <c r="G40" i="104" s="1"/>
  <c r="H39" i="104" s="1"/>
  <c r="H40" i="104" s="1"/>
  <c r="I39" i="104" s="1"/>
  <c r="I40" i="104" s="1"/>
  <c r="J40" i="104" s="1"/>
  <c r="F27" i="104"/>
  <c r="F38" i="104" s="1"/>
  <c r="F40" i="104" s="1"/>
  <c r="E27" i="104"/>
  <c r="E38" i="104" s="1"/>
  <c r="E40" i="104" s="1"/>
  <c r="D27" i="104"/>
  <c r="D38" i="104" s="1"/>
  <c r="D40" i="104" s="1"/>
  <c r="C27" i="104"/>
  <c r="C38" i="104" s="1"/>
  <c r="C40" i="104" s="1"/>
  <c r="AA27" i="105"/>
  <c r="AA38" i="105" s="1"/>
  <c r="AA40" i="105" s="1"/>
  <c r="Y27" i="105"/>
  <c r="Y38" i="105" s="1"/>
  <c r="X27" i="105"/>
  <c r="W27" i="105"/>
  <c r="W38" i="105" s="1"/>
  <c r="V27" i="105"/>
  <c r="V38" i="105" s="1"/>
  <c r="U27" i="105"/>
  <c r="U38" i="105" s="1"/>
  <c r="T27" i="105"/>
  <c r="T38" i="105" s="1"/>
  <c r="S27" i="105"/>
  <c r="S38" i="105" s="1"/>
  <c r="R27" i="105"/>
  <c r="R38" i="105" s="1"/>
  <c r="Q27" i="105"/>
  <c r="Q38" i="105" s="1"/>
  <c r="P27" i="105"/>
  <c r="P38" i="105" s="1"/>
  <c r="O27" i="105"/>
  <c r="O38" i="105" s="1"/>
  <c r="N27" i="105"/>
  <c r="N38" i="105" s="1"/>
  <c r="M27" i="105"/>
  <c r="M38" i="105" s="1"/>
  <c r="L27" i="105"/>
  <c r="L38" i="105" s="1"/>
  <c r="K27" i="105"/>
  <c r="K38" i="105" s="1"/>
  <c r="J27" i="105"/>
  <c r="J38" i="105" s="1"/>
  <c r="I27" i="105"/>
  <c r="I38" i="105" s="1"/>
  <c r="H27" i="105"/>
  <c r="H38" i="105" s="1"/>
  <c r="G27" i="105"/>
  <c r="G38" i="105" s="1"/>
  <c r="G40" i="105" s="1"/>
  <c r="H39" i="105" s="1"/>
  <c r="H40" i="105" s="1"/>
  <c r="I39" i="105" s="1"/>
  <c r="I40" i="105" s="1"/>
  <c r="J40" i="105" s="1"/>
  <c r="F27" i="105"/>
  <c r="F38" i="105" s="1"/>
  <c r="F40" i="105" s="1"/>
  <c r="E27" i="105"/>
  <c r="E38" i="105" s="1"/>
  <c r="E40" i="105" s="1"/>
  <c r="D27" i="105"/>
  <c r="D38" i="105" s="1"/>
  <c r="D40" i="105" s="1"/>
  <c r="C27" i="105"/>
  <c r="C38" i="105" s="1"/>
  <c r="C40" i="105" s="1"/>
  <c r="AA27" i="106"/>
  <c r="AA38" i="106" s="1"/>
  <c r="AA40" i="106" s="1"/>
  <c r="Z27" i="106"/>
  <c r="Y27" i="106"/>
  <c r="Y38" i="106" s="1"/>
  <c r="X27" i="106"/>
  <c r="X38" i="106" s="1"/>
  <c r="W27" i="106"/>
  <c r="W38" i="106" s="1"/>
  <c r="V27" i="106"/>
  <c r="V38" i="106" s="1"/>
  <c r="U27" i="106"/>
  <c r="U38" i="106" s="1"/>
  <c r="T27" i="106"/>
  <c r="T38" i="106" s="1"/>
  <c r="S27" i="106"/>
  <c r="S38" i="106" s="1"/>
  <c r="R27" i="106"/>
  <c r="R38" i="106" s="1"/>
  <c r="Q27" i="106"/>
  <c r="Q38" i="106" s="1"/>
  <c r="P27" i="106"/>
  <c r="P38" i="106" s="1"/>
  <c r="O27" i="106"/>
  <c r="O38" i="106" s="1"/>
  <c r="N27" i="106"/>
  <c r="N38" i="106" s="1"/>
  <c r="M27" i="106"/>
  <c r="M38" i="106" s="1"/>
  <c r="L27" i="106"/>
  <c r="L38" i="106" s="1"/>
  <c r="K27" i="106"/>
  <c r="K38" i="106" s="1"/>
  <c r="J27" i="106"/>
  <c r="J38" i="106" s="1"/>
  <c r="I27" i="106"/>
  <c r="I38" i="106" s="1"/>
  <c r="H27" i="106"/>
  <c r="H38" i="106" s="1"/>
  <c r="G27" i="106"/>
  <c r="G38" i="106" s="1"/>
  <c r="G40" i="106" s="1"/>
  <c r="H39" i="106" s="1"/>
  <c r="H40" i="106" s="1"/>
  <c r="I39" i="106" s="1"/>
  <c r="I40" i="106" s="1"/>
  <c r="F27" i="106"/>
  <c r="F38" i="106" s="1"/>
  <c r="F40" i="106" s="1"/>
  <c r="E27" i="106"/>
  <c r="E38" i="106" s="1"/>
  <c r="E40" i="106" s="1"/>
  <c r="D27" i="106"/>
  <c r="D38" i="106" s="1"/>
  <c r="D40" i="106" s="1"/>
  <c r="C27" i="106"/>
  <c r="C38" i="106" s="1"/>
  <c r="C40" i="106" s="1"/>
  <c r="AA27" i="107"/>
  <c r="AA38" i="107" s="1"/>
  <c r="AA40" i="107" s="1"/>
  <c r="Y27" i="107"/>
  <c r="Y38" i="107" s="1"/>
  <c r="X27" i="107"/>
  <c r="W27" i="107"/>
  <c r="W38" i="107" s="1"/>
  <c r="V27" i="107"/>
  <c r="V38" i="107" s="1"/>
  <c r="U27" i="107"/>
  <c r="U38" i="107" s="1"/>
  <c r="T27" i="107"/>
  <c r="T38" i="107" s="1"/>
  <c r="S27" i="107"/>
  <c r="S38" i="107" s="1"/>
  <c r="R27" i="107"/>
  <c r="R38" i="107" s="1"/>
  <c r="Q27" i="107"/>
  <c r="Q38" i="107" s="1"/>
  <c r="P27" i="107"/>
  <c r="P38" i="107" s="1"/>
  <c r="O27" i="107"/>
  <c r="O38" i="107" s="1"/>
  <c r="N27" i="107"/>
  <c r="N38" i="107" s="1"/>
  <c r="M27" i="107"/>
  <c r="M38" i="107" s="1"/>
  <c r="L27" i="107"/>
  <c r="L38" i="107" s="1"/>
  <c r="K27" i="107"/>
  <c r="K38" i="107" s="1"/>
  <c r="J27" i="107"/>
  <c r="J38" i="107" s="1"/>
  <c r="I27" i="107"/>
  <c r="I38" i="107" s="1"/>
  <c r="H27" i="107"/>
  <c r="H38" i="107" s="1"/>
  <c r="G27" i="107"/>
  <c r="G38" i="107" s="1"/>
  <c r="G40" i="107" s="1"/>
  <c r="H39" i="107" s="1"/>
  <c r="H40" i="107" s="1"/>
  <c r="I39" i="107" s="1"/>
  <c r="I40" i="107" s="1"/>
  <c r="J40" i="107" s="1"/>
  <c r="F27" i="107"/>
  <c r="F38" i="107" s="1"/>
  <c r="F40" i="107" s="1"/>
  <c r="E27" i="107"/>
  <c r="E38" i="107" s="1"/>
  <c r="E40" i="107" s="1"/>
  <c r="D27" i="107"/>
  <c r="D38" i="107" s="1"/>
  <c r="D40" i="107" s="1"/>
  <c r="C27" i="107"/>
  <c r="C38" i="107" s="1"/>
  <c r="C40" i="107" s="1"/>
  <c r="AA27" i="108"/>
  <c r="AA38" i="108" s="1"/>
  <c r="AA40" i="108" s="1"/>
  <c r="Y27" i="108"/>
  <c r="Y38" i="108" s="1"/>
  <c r="X27" i="108"/>
  <c r="W27" i="108"/>
  <c r="W38" i="108" s="1"/>
  <c r="V27" i="108"/>
  <c r="V38" i="108" s="1"/>
  <c r="U27" i="108"/>
  <c r="U38" i="108" s="1"/>
  <c r="T27" i="108"/>
  <c r="T38" i="108" s="1"/>
  <c r="S27" i="108"/>
  <c r="S38" i="108" s="1"/>
  <c r="R27" i="108"/>
  <c r="R38" i="108" s="1"/>
  <c r="Q27" i="108"/>
  <c r="Q38" i="108" s="1"/>
  <c r="P27" i="108"/>
  <c r="P38" i="108" s="1"/>
  <c r="O27" i="108"/>
  <c r="O38" i="108" s="1"/>
  <c r="N27" i="108"/>
  <c r="N38" i="108" s="1"/>
  <c r="M27" i="108"/>
  <c r="M38" i="108" s="1"/>
  <c r="L27" i="108"/>
  <c r="L38" i="108" s="1"/>
  <c r="K27" i="108"/>
  <c r="K38" i="108" s="1"/>
  <c r="J27" i="108"/>
  <c r="J38" i="108" s="1"/>
  <c r="I27" i="108"/>
  <c r="I38" i="108" s="1"/>
  <c r="H27" i="108"/>
  <c r="H38" i="108" s="1"/>
  <c r="G27" i="108"/>
  <c r="G38" i="108" s="1"/>
  <c r="G40" i="108" s="1"/>
  <c r="H39" i="108" s="1"/>
  <c r="H40" i="108" s="1"/>
  <c r="I39" i="108" s="1"/>
  <c r="I40" i="108" s="1"/>
  <c r="F27" i="108"/>
  <c r="F38" i="108" s="1"/>
  <c r="F40" i="108" s="1"/>
  <c r="E27" i="108"/>
  <c r="E38" i="108" s="1"/>
  <c r="E40" i="108" s="1"/>
  <c r="D27" i="108"/>
  <c r="D38" i="108" s="1"/>
  <c r="D40" i="108" s="1"/>
  <c r="C27" i="108"/>
  <c r="C38" i="108" s="1"/>
  <c r="C40" i="108" s="1"/>
  <c r="AA27" i="109"/>
  <c r="AA38" i="109" s="1"/>
  <c r="AA40" i="109" s="1"/>
  <c r="Y27" i="109"/>
  <c r="Y38" i="109" s="1"/>
  <c r="X27" i="109"/>
  <c r="W27" i="109"/>
  <c r="W38" i="109" s="1"/>
  <c r="V27" i="109"/>
  <c r="V38" i="109" s="1"/>
  <c r="U27" i="109"/>
  <c r="U38" i="109" s="1"/>
  <c r="T27" i="109"/>
  <c r="T38" i="109" s="1"/>
  <c r="S27" i="109"/>
  <c r="S38" i="109" s="1"/>
  <c r="R27" i="109"/>
  <c r="R38" i="109" s="1"/>
  <c r="Q27" i="109"/>
  <c r="Q38" i="109" s="1"/>
  <c r="P27" i="109"/>
  <c r="P38" i="109" s="1"/>
  <c r="O27" i="109"/>
  <c r="O38" i="109" s="1"/>
  <c r="N27" i="109"/>
  <c r="N38" i="109" s="1"/>
  <c r="M27" i="109"/>
  <c r="M38" i="109" s="1"/>
  <c r="L27" i="109"/>
  <c r="L38" i="109" s="1"/>
  <c r="K27" i="109"/>
  <c r="K38" i="109" s="1"/>
  <c r="J27" i="109"/>
  <c r="J38" i="109" s="1"/>
  <c r="I27" i="109"/>
  <c r="I38" i="109" s="1"/>
  <c r="H27" i="109"/>
  <c r="H38" i="109" s="1"/>
  <c r="G27" i="109"/>
  <c r="G38" i="109" s="1"/>
  <c r="G40" i="109" s="1"/>
  <c r="H39" i="109" s="1"/>
  <c r="H40" i="109" s="1"/>
  <c r="I39" i="109" s="1"/>
  <c r="I40" i="109" s="1"/>
  <c r="F27" i="109"/>
  <c r="F38" i="109" s="1"/>
  <c r="F40" i="109" s="1"/>
  <c r="E27" i="109"/>
  <c r="E38" i="109" s="1"/>
  <c r="E40" i="109" s="1"/>
  <c r="D27" i="109"/>
  <c r="D38" i="109" s="1"/>
  <c r="D40" i="109" s="1"/>
  <c r="C27" i="109"/>
  <c r="C38" i="109" s="1"/>
  <c r="C40" i="109" s="1"/>
  <c r="AA27" i="110"/>
  <c r="AA38" i="110" s="1"/>
  <c r="AA40" i="110" s="1"/>
  <c r="Z27" i="110"/>
  <c r="Y27" i="110"/>
  <c r="Y38" i="110" s="1"/>
  <c r="X27" i="110"/>
  <c r="X38" i="110" s="1"/>
  <c r="W27" i="110"/>
  <c r="W38" i="110" s="1"/>
  <c r="V27" i="110"/>
  <c r="V38" i="110" s="1"/>
  <c r="U27" i="110"/>
  <c r="U38" i="110" s="1"/>
  <c r="T27" i="110"/>
  <c r="T38" i="110" s="1"/>
  <c r="S27" i="110"/>
  <c r="S38" i="110" s="1"/>
  <c r="R27" i="110"/>
  <c r="R38" i="110" s="1"/>
  <c r="Q27" i="110"/>
  <c r="Q38" i="110" s="1"/>
  <c r="P27" i="110"/>
  <c r="P38" i="110" s="1"/>
  <c r="O27" i="110"/>
  <c r="O38" i="110" s="1"/>
  <c r="N27" i="110"/>
  <c r="N38" i="110" s="1"/>
  <c r="M27" i="110"/>
  <c r="M38" i="110" s="1"/>
  <c r="L27" i="110"/>
  <c r="L38" i="110" s="1"/>
  <c r="K27" i="110"/>
  <c r="K38" i="110" s="1"/>
  <c r="J27" i="110"/>
  <c r="J38" i="110" s="1"/>
  <c r="I27" i="110"/>
  <c r="I38" i="110" s="1"/>
  <c r="H27" i="110"/>
  <c r="H38" i="110" s="1"/>
  <c r="G27" i="110"/>
  <c r="G38" i="110" s="1"/>
  <c r="G40" i="110" s="1"/>
  <c r="H39" i="110" s="1"/>
  <c r="H40" i="110" s="1"/>
  <c r="I39" i="110" s="1"/>
  <c r="I40" i="110" s="1"/>
  <c r="F27" i="110"/>
  <c r="F38" i="110" s="1"/>
  <c r="F40" i="110" s="1"/>
  <c r="E27" i="110"/>
  <c r="E38" i="110" s="1"/>
  <c r="E40" i="110" s="1"/>
  <c r="D27" i="110"/>
  <c r="D38" i="110" s="1"/>
  <c r="D40" i="110" s="1"/>
  <c r="C27" i="110"/>
  <c r="C38" i="110" s="1"/>
  <c r="C40" i="110" s="1"/>
  <c r="AA27" i="111"/>
  <c r="AA38" i="111" s="1"/>
  <c r="AA40" i="111" s="1"/>
  <c r="Y27" i="111"/>
  <c r="Y38" i="111" s="1"/>
  <c r="X27" i="111"/>
  <c r="W27" i="111"/>
  <c r="W38" i="111" s="1"/>
  <c r="V27" i="111"/>
  <c r="V38" i="111" s="1"/>
  <c r="U27" i="111"/>
  <c r="U38" i="111" s="1"/>
  <c r="T27" i="111"/>
  <c r="T38" i="111" s="1"/>
  <c r="S27" i="111"/>
  <c r="S38" i="111" s="1"/>
  <c r="R27" i="111"/>
  <c r="R38" i="111" s="1"/>
  <c r="Q27" i="111"/>
  <c r="Q38" i="111" s="1"/>
  <c r="P27" i="111"/>
  <c r="P38" i="111" s="1"/>
  <c r="O27" i="111"/>
  <c r="O38" i="111" s="1"/>
  <c r="N27" i="111"/>
  <c r="N38" i="111" s="1"/>
  <c r="M27" i="111"/>
  <c r="M38" i="111" s="1"/>
  <c r="L27" i="111"/>
  <c r="L38" i="111" s="1"/>
  <c r="K27" i="111"/>
  <c r="K38" i="111" s="1"/>
  <c r="J27" i="111"/>
  <c r="J38" i="111" s="1"/>
  <c r="I27" i="111"/>
  <c r="I38" i="111" s="1"/>
  <c r="H27" i="111"/>
  <c r="H38" i="111" s="1"/>
  <c r="G27" i="111"/>
  <c r="G38" i="111" s="1"/>
  <c r="G40" i="111" s="1"/>
  <c r="H39" i="111" s="1"/>
  <c r="H40" i="111" s="1"/>
  <c r="I39" i="111" s="1"/>
  <c r="I40" i="111" s="1"/>
  <c r="F27" i="111"/>
  <c r="F38" i="111" s="1"/>
  <c r="F40" i="111" s="1"/>
  <c r="E27" i="111"/>
  <c r="E38" i="111" s="1"/>
  <c r="E40" i="111" s="1"/>
  <c r="D27" i="111"/>
  <c r="D38" i="111" s="1"/>
  <c r="D40" i="111" s="1"/>
  <c r="C27" i="111"/>
  <c r="C38" i="111" s="1"/>
  <c r="C40" i="111" s="1"/>
  <c r="AA27" i="112"/>
  <c r="AA38" i="112" s="1"/>
  <c r="AA40" i="112" s="1"/>
  <c r="Y27" i="112"/>
  <c r="Y38" i="112" s="1"/>
  <c r="X27" i="112"/>
  <c r="W27" i="112"/>
  <c r="W38" i="112" s="1"/>
  <c r="V27" i="112"/>
  <c r="V38" i="112" s="1"/>
  <c r="U27" i="112"/>
  <c r="U38" i="112" s="1"/>
  <c r="T27" i="112"/>
  <c r="T38" i="112" s="1"/>
  <c r="S27" i="112"/>
  <c r="S38" i="112" s="1"/>
  <c r="R27" i="112"/>
  <c r="R38" i="112" s="1"/>
  <c r="Q27" i="112"/>
  <c r="Q38" i="112" s="1"/>
  <c r="P27" i="112"/>
  <c r="P38" i="112" s="1"/>
  <c r="O27" i="112"/>
  <c r="O38" i="112" s="1"/>
  <c r="N27" i="112"/>
  <c r="N38" i="112" s="1"/>
  <c r="M27" i="112"/>
  <c r="M38" i="112" s="1"/>
  <c r="L27" i="112"/>
  <c r="L38" i="112" s="1"/>
  <c r="K27" i="112"/>
  <c r="K38" i="112" s="1"/>
  <c r="J27" i="112"/>
  <c r="J38" i="112" s="1"/>
  <c r="I27" i="112"/>
  <c r="I38" i="112" s="1"/>
  <c r="H27" i="112"/>
  <c r="H38" i="112" s="1"/>
  <c r="G27" i="112"/>
  <c r="G38" i="112" s="1"/>
  <c r="G40" i="112" s="1"/>
  <c r="H39" i="112" s="1"/>
  <c r="H40" i="112" s="1"/>
  <c r="I39" i="112" s="1"/>
  <c r="I40" i="112" s="1"/>
  <c r="F27" i="112"/>
  <c r="F38" i="112" s="1"/>
  <c r="F40" i="112" s="1"/>
  <c r="E27" i="112"/>
  <c r="E38" i="112" s="1"/>
  <c r="E40" i="112" s="1"/>
  <c r="D27" i="112"/>
  <c r="D38" i="112" s="1"/>
  <c r="D40" i="112" s="1"/>
  <c r="C27" i="112"/>
  <c r="C38" i="112" s="1"/>
  <c r="C40" i="112" s="1"/>
  <c r="AA27" i="113"/>
  <c r="AA38" i="113" s="1"/>
  <c r="AA40" i="113" s="1"/>
  <c r="Y27" i="113"/>
  <c r="Y38" i="113" s="1"/>
  <c r="X27" i="113"/>
  <c r="W27" i="113"/>
  <c r="W38" i="113" s="1"/>
  <c r="V27" i="113"/>
  <c r="V38" i="113" s="1"/>
  <c r="U27" i="113"/>
  <c r="U38" i="113" s="1"/>
  <c r="T27" i="113"/>
  <c r="T38" i="113" s="1"/>
  <c r="S27" i="113"/>
  <c r="S38" i="113" s="1"/>
  <c r="R27" i="113"/>
  <c r="R38" i="113" s="1"/>
  <c r="Q27" i="113"/>
  <c r="Q38" i="113" s="1"/>
  <c r="P27" i="113"/>
  <c r="P38" i="113" s="1"/>
  <c r="O27" i="113"/>
  <c r="O38" i="113" s="1"/>
  <c r="N27" i="113"/>
  <c r="N38" i="113" s="1"/>
  <c r="M27" i="113"/>
  <c r="M38" i="113" s="1"/>
  <c r="L27" i="113"/>
  <c r="L38" i="113" s="1"/>
  <c r="K27" i="113"/>
  <c r="K38" i="113" s="1"/>
  <c r="J27" i="113"/>
  <c r="J38" i="113" s="1"/>
  <c r="I27" i="113"/>
  <c r="I38" i="113" s="1"/>
  <c r="H27" i="113"/>
  <c r="H38" i="113" s="1"/>
  <c r="G27" i="113"/>
  <c r="G38" i="113" s="1"/>
  <c r="G40" i="113" s="1"/>
  <c r="H39" i="113" s="1"/>
  <c r="H40" i="113" s="1"/>
  <c r="I39" i="113" s="1"/>
  <c r="I40" i="113" s="1"/>
  <c r="F27" i="113"/>
  <c r="F38" i="113" s="1"/>
  <c r="F40" i="113" s="1"/>
  <c r="E27" i="113"/>
  <c r="E38" i="113" s="1"/>
  <c r="E40" i="113" s="1"/>
  <c r="D27" i="113"/>
  <c r="D38" i="113" s="1"/>
  <c r="D40" i="113" s="1"/>
  <c r="C27" i="113"/>
  <c r="C38" i="113" s="1"/>
  <c r="C40" i="113" s="1"/>
  <c r="AA27" i="114"/>
  <c r="AA38" i="114" s="1"/>
  <c r="AA40" i="114" s="1"/>
  <c r="Y27" i="114"/>
  <c r="Y38" i="114" s="1"/>
  <c r="X27" i="114"/>
  <c r="W27" i="114"/>
  <c r="W38" i="114" s="1"/>
  <c r="V27" i="114"/>
  <c r="V38" i="114" s="1"/>
  <c r="U27" i="114"/>
  <c r="U38" i="114" s="1"/>
  <c r="T27" i="114"/>
  <c r="T38" i="114" s="1"/>
  <c r="S27" i="114"/>
  <c r="S38" i="114" s="1"/>
  <c r="R27" i="114"/>
  <c r="R38" i="114" s="1"/>
  <c r="Q27" i="114"/>
  <c r="Q38" i="114" s="1"/>
  <c r="P27" i="114"/>
  <c r="P38" i="114" s="1"/>
  <c r="O27" i="114"/>
  <c r="O38" i="114" s="1"/>
  <c r="N27" i="114"/>
  <c r="N38" i="114" s="1"/>
  <c r="M27" i="114"/>
  <c r="M38" i="114" s="1"/>
  <c r="L27" i="114"/>
  <c r="L38" i="114" s="1"/>
  <c r="K27" i="114"/>
  <c r="K38" i="114" s="1"/>
  <c r="J27" i="114"/>
  <c r="J38" i="114" s="1"/>
  <c r="I27" i="114"/>
  <c r="I38" i="114" s="1"/>
  <c r="H27" i="114"/>
  <c r="H38" i="114" s="1"/>
  <c r="G27" i="114"/>
  <c r="G38" i="114" s="1"/>
  <c r="G40" i="114" s="1"/>
  <c r="H39" i="114" s="1"/>
  <c r="H40" i="114" s="1"/>
  <c r="I39" i="114" s="1"/>
  <c r="I40" i="114" s="1"/>
  <c r="J40" i="114" s="1"/>
  <c r="F27" i="114"/>
  <c r="F38" i="114" s="1"/>
  <c r="F40" i="114" s="1"/>
  <c r="E27" i="114"/>
  <c r="E38" i="114" s="1"/>
  <c r="E40" i="114" s="1"/>
  <c r="D27" i="114"/>
  <c r="D38" i="114" s="1"/>
  <c r="D40" i="114" s="1"/>
  <c r="C27" i="114"/>
  <c r="C38" i="114" s="1"/>
  <c r="C40" i="114" s="1"/>
  <c r="AA27" i="115"/>
  <c r="AA38" i="115" s="1"/>
  <c r="AA40" i="115" s="1"/>
  <c r="Y27" i="115"/>
  <c r="Y38" i="115" s="1"/>
  <c r="X27" i="115"/>
  <c r="W27" i="115"/>
  <c r="W38" i="115" s="1"/>
  <c r="V27" i="115"/>
  <c r="V38" i="115" s="1"/>
  <c r="U27" i="115"/>
  <c r="U38" i="115" s="1"/>
  <c r="T27" i="115"/>
  <c r="T38" i="115" s="1"/>
  <c r="S27" i="115"/>
  <c r="S38" i="115" s="1"/>
  <c r="R27" i="115"/>
  <c r="R38" i="115" s="1"/>
  <c r="Q27" i="115"/>
  <c r="Q38" i="115" s="1"/>
  <c r="P27" i="115"/>
  <c r="P38" i="115" s="1"/>
  <c r="O27" i="115"/>
  <c r="O38" i="115" s="1"/>
  <c r="N27" i="115"/>
  <c r="N38" i="115" s="1"/>
  <c r="M27" i="115"/>
  <c r="M38" i="115" s="1"/>
  <c r="L27" i="115"/>
  <c r="L38" i="115" s="1"/>
  <c r="K27" i="115"/>
  <c r="K38" i="115" s="1"/>
  <c r="J27" i="115"/>
  <c r="J38" i="115" s="1"/>
  <c r="I27" i="115"/>
  <c r="I38" i="115" s="1"/>
  <c r="H27" i="115"/>
  <c r="H38" i="115" s="1"/>
  <c r="G27" i="115"/>
  <c r="G38" i="115" s="1"/>
  <c r="G40" i="115" s="1"/>
  <c r="H39" i="115" s="1"/>
  <c r="H40" i="115" s="1"/>
  <c r="I39" i="115" s="1"/>
  <c r="I40" i="115" s="1"/>
  <c r="F27" i="115"/>
  <c r="F38" i="115" s="1"/>
  <c r="F40" i="115" s="1"/>
  <c r="E27" i="115"/>
  <c r="E38" i="115" s="1"/>
  <c r="E40" i="115" s="1"/>
  <c r="D27" i="115"/>
  <c r="D38" i="115" s="1"/>
  <c r="D40" i="115" s="1"/>
  <c r="C27" i="115"/>
  <c r="C38" i="115" s="1"/>
  <c r="C40" i="115" s="1"/>
  <c r="AA27" i="116"/>
  <c r="AA38" i="116" s="1"/>
  <c r="AA40" i="116" s="1"/>
  <c r="Y27" i="116"/>
  <c r="Y38" i="116" s="1"/>
  <c r="Y40" i="116" s="1"/>
  <c r="X27" i="116"/>
  <c r="W27" i="116"/>
  <c r="W38" i="116" s="1"/>
  <c r="V27" i="116"/>
  <c r="V38" i="116" s="1"/>
  <c r="U27" i="116"/>
  <c r="U38" i="116" s="1"/>
  <c r="T27" i="116"/>
  <c r="T38" i="116" s="1"/>
  <c r="S27" i="116"/>
  <c r="S38" i="116" s="1"/>
  <c r="R27" i="116"/>
  <c r="R38" i="116" s="1"/>
  <c r="Q27" i="116"/>
  <c r="Q38" i="116" s="1"/>
  <c r="P27" i="116"/>
  <c r="P38" i="116" s="1"/>
  <c r="O27" i="116"/>
  <c r="O38" i="116" s="1"/>
  <c r="N27" i="116"/>
  <c r="N38" i="116" s="1"/>
  <c r="M27" i="116"/>
  <c r="M38" i="116" s="1"/>
  <c r="L27" i="116"/>
  <c r="L38" i="116" s="1"/>
  <c r="K27" i="116"/>
  <c r="K38" i="116" s="1"/>
  <c r="J27" i="116"/>
  <c r="J38" i="116" s="1"/>
  <c r="I27" i="116"/>
  <c r="I38" i="116" s="1"/>
  <c r="H27" i="116"/>
  <c r="H38" i="116" s="1"/>
  <c r="G27" i="116"/>
  <c r="G38" i="116" s="1"/>
  <c r="G40" i="116" s="1"/>
  <c r="H39" i="116" s="1"/>
  <c r="H40" i="116" s="1"/>
  <c r="I39" i="116" s="1"/>
  <c r="I40" i="116" s="1"/>
  <c r="J40" i="116" s="1"/>
  <c r="F27" i="116"/>
  <c r="F38" i="116" s="1"/>
  <c r="F40" i="116" s="1"/>
  <c r="E27" i="116"/>
  <c r="E38" i="116" s="1"/>
  <c r="E40" i="116" s="1"/>
  <c r="D27" i="116"/>
  <c r="D38" i="116" s="1"/>
  <c r="D40" i="116" s="1"/>
  <c r="C27" i="116"/>
  <c r="C38" i="116" s="1"/>
  <c r="C40" i="116" s="1"/>
  <c r="AA27" i="117"/>
  <c r="AA38" i="117" s="1"/>
  <c r="AA40" i="117" s="1"/>
  <c r="Y27" i="117"/>
  <c r="Y38" i="117" s="1"/>
  <c r="Y40" i="117" s="1"/>
  <c r="X27" i="117"/>
  <c r="W27" i="117"/>
  <c r="W38" i="117" s="1"/>
  <c r="V27" i="117"/>
  <c r="V38" i="117" s="1"/>
  <c r="U27" i="117"/>
  <c r="U38" i="117" s="1"/>
  <c r="T27" i="117"/>
  <c r="T38" i="117" s="1"/>
  <c r="S27" i="117"/>
  <c r="S38" i="117" s="1"/>
  <c r="R27" i="117"/>
  <c r="R38" i="117" s="1"/>
  <c r="Q27" i="117"/>
  <c r="Q38" i="117" s="1"/>
  <c r="P27" i="117"/>
  <c r="P38" i="117" s="1"/>
  <c r="O27" i="117"/>
  <c r="O38" i="117" s="1"/>
  <c r="N27" i="117"/>
  <c r="N38" i="117" s="1"/>
  <c r="M27" i="117"/>
  <c r="M38" i="117" s="1"/>
  <c r="L27" i="117"/>
  <c r="L38" i="117" s="1"/>
  <c r="K27" i="117"/>
  <c r="K38" i="117" s="1"/>
  <c r="J27" i="117"/>
  <c r="J38" i="117" s="1"/>
  <c r="I27" i="117"/>
  <c r="I38" i="117" s="1"/>
  <c r="H27" i="117"/>
  <c r="H38" i="117" s="1"/>
  <c r="G27" i="117"/>
  <c r="G38" i="117" s="1"/>
  <c r="G40" i="117" s="1"/>
  <c r="H39" i="117" s="1"/>
  <c r="H40" i="117" s="1"/>
  <c r="I39" i="117" s="1"/>
  <c r="I40" i="117" s="1"/>
  <c r="F27" i="117"/>
  <c r="F38" i="117" s="1"/>
  <c r="F40" i="117" s="1"/>
  <c r="E27" i="117"/>
  <c r="E38" i="117" s="1"/>
  <c r="E40" i="117" s="1"/>
  <c r="D27" i="117"/>
  <c r="D38" i="117" s="1"/>
  <c r="D40" i="117" s="1"/>
  <c r="C27" i="117"/>
  <c r="C38" i="117" s="1"/>
  <c r="C40" i="117" s="1"/>
  <c r="AA27" i="118"/>
  <c r="AA38" i="118" s="1"/>
  <c r="AA40" i="118" s="1"/>
  <c r="Y27" i="118"/>
  <c r="Y38" i="118" s="1"/>
  <c r="Y40" i="118" s="1"/>
  <c r="X27" i="118"/>
  <c r="W27" i="118"/>
  <c r="W38" i="118" s="1"/>
  <c r="V27" i="118"/>
  <c r="V38" i="118" s="1"/>
  <c r="U27" i="118"/>
  <c r="U38" i="118" s="1"/>
  <c r="T27" i="118"/>
  <c r="T38" i="118" s="1"/>
  <c r="S27" i="118"/>
  <c r="S38" i="118" s="1"/>
  <c r="R27" i="118"/>
  <c r="R38" i="118" s="1"/>
  <c r="Q27" i="118"/>
  <c r="Q38" i="118" s="1"/>
  <c r="P27" i="118"/>
  <c r="P38" i="118" s="1"/>
  <c r="O27" i="118"/>
  <c r="O38" i="118" s="1"/>
  <c r="N27" i="118"/>
  <c r="N38" i="118" s="1"/>
  <c r="M27" i="118"/>
  <c r="M38" i="118" s="1"/>
  <c r="L27" i="118"/>
  <c r="L38" i="118" s="1"/>
  <c r="K27" i="118"/>
  <c r="K38" i="118" s="1"/>
  <c r="J27" i="118"/>
  <c r="J38" i="118" s="1"/>
  <c r="I27" i="118"/>
  <c r="I38" i="118" s="1"/>
  <c r="H27" i="118"/>
  <c r="H38" i="118" s="1"/>
  <c r="G27" i="118"/>
  <c r="G38" i="118" s="1"/>
  <c r="G40" i="118" s="1"/>
  <c r="H39" i="118" s="1"/>
  <c r="H40" i="118" s="1"/>
  <c r="I39" i="118" s="1"/>
  <c r="I40" i="118" s="1"/>
  <c r="F27" i="118"/>
  <c r="F38" i="118" s="1"/>
  <c r="F40" i="118" s="1"/>
  <c r="E27" i="118"/>
  <c r="E38" i="118" s="1"/>
  <c r="E40" i="118" s="1"/>
  <c r="D27" i="118"/>
  <c r="D38" i="118" s="1"/>
  <c r="D40" i="118" s="1"/>
  <c r="C27" i="118"/>
  <c r="C38" i="118" s="1"/>
  <c r="C40" i="118" s="1"/>
  <c r="AA27" i="119"/>
  <c r="AA38" i="119" s="1"/>
  <c r="AA40" i="119" s="1"/>
  <c r="Y27" i="119"/>
  <c r="Y38" i="119" s="1"/>
  <c r="Y40" i="119" s="1"/>
  <c r="X27" i="119"/>
  <c r="W27" i="119"/>
  <c r="W38" i="119" s="1"/>
  <c r="V27" i="119"/>
  <c r="V38" i="119" s="1"/>
  <c r="U27" i="119"/>
  <c r="U38" i="119" s="1"/>
  <c r="T27" i="119"/>
  <c r="T38" i="119" s="1"/>
  <c r="S27" i="119"/>
  <c r="S38" i="119" s="1"/>
  <c r="R27" i="119"/>
  <c r="R38" i="119" s="1"/>
  <c r="Q27" i="119"/>
  <c r="Q38" i="119" s="1"/>
  <c r="P27" i="119"/>
  <c r="P38" i="119" s="1"/>
  <c r="O27" i="119"/>
  <c r="O38" i="119" s="1"/>
  <c r="N27" i="119"/>
  <c r="N38" i="119" s="1"/>
  <c r="M27" i="119"/>
  <c r="M38" i="119" s="1"/>
  <c r="L27" i="119"/>
  <c r="L38" i="119" s="1"/>
  <c r="K27" i="119"/>
  <c r="K38" i="119" s="1"/>
  <c r="J27" i="119"/>
  <c r="J38" i="119" s="1"/>
  <c r="I27" i="119"/>
  <c r="I38" i="119" s="1"/>
  <c r="H27" i="119"/>
  <c r="H38" i="119" s="1"/>
  <c r="G27" i="119"/>
  <c r="G38" i="119" s="1"/>
  <c r="G40" i="119" s="1"/>
  <c r="H39" i="119" s="1"/>
  <c r="H40" i="119" s="1"/>
  <c r="I39" i="119" s="1"/>
  <c r="I40" i="119" s="1"/>
  <c r="F27" i="119"/>
  <c r="F38" i="119" s="1"/>
  <c r="F40" i="119" s="1"/>
  <c r="E27" i="119"/>
  <c r="E38" i="119" s="1"/>
  <c r="E40" i="119" s="1"/>
  <c r="D27" i="119"/>
  <c r="D38" i="119" s="1"/>
  <c r="D40" i="119" s="1"/>
  <c r="C27" i="119"/>
  <c r="C38" i="119" s="1"/>
  <c r="C40" i="119" s="1"/>
  <c r="AA27" i="120"/>
  <c r="AA38" i="120" s="1"/>
  <c r="AA40" i="120" s="1"/>
  <c r="Y27" i="120"/>
  <c r="Y38" i="120" s="1"/>
  <c r="Y40" i="120" s="1"/>
  <c r="X27" i="120"/>
  <c r="W27" i="120"/>
  <c r="W38" i="120" s="1"/>
  <c r="V27" i="120"/>
  <c r="V38" i="120" s="1"/>
  <c r="U27" i="120"/>
  <c r="U38" i="120" s="1"/>
  <c r="T27" i="120"/>
  <c r="T38" i="120" s="1"/>
  <c r="S27" i="120"/>
  <c r="S38" i="120" s="1"/>
  <c r="R27" i="120"/>
  <c r="R38" i="120" s="1"/>
  <c r="Q27" i="120"/>
  <c r="Q38" i="120" s="1"/>
  <c r="P27" i="120"/>
  <c r="P38" i="120" s="1"/>
  <c r="O27" i="120"/>
  <c r="O38" i="120" s="1"/>
  <c r="N27" i="120"/>
  <c r="N38" i="120" s="1"/>
  <c r="M27" i="120"/>
  <c r="M38" i="120" s="1"/>
  <c r="L27" i="120"/>
  <c r="L38" i="120" s="1"/>
  <c r="K27" i="120"/>
  <c r="K38" i="120" s="1"/>
  <c r="J27" i="120"/>
  <c r="J38" i="120" s="1"/>
  <c r="I27" i="120"/>
  <c r="I38" i="120" s="1"/>
  <c r="H27" i="120"/>
  <c r="H38" i="120" s="1"/>
  <c r="G27" i="120"/>
  <c r="G38" i="120" s="1"/>
  <c r="G40" i="120" s="1"/>
  <c r="H39" i="120" s="1"/>
  <c r="H40" i="120" s="1"/>
  <c r="I39" i="120" s="1"/>
  <c r="I40" i="120" s="1"/>
  <c r="F27" i="120"/>
  <c r="F38" i="120" s="1"/>
  <c r="F40" i="120" s="1"/>
  <c r="E27" i="120"/>
  <c r="E38" i="120" s="1"/>
  <c r="E40" i="120" s="1"/>
  <c r="D27" i="120"/>
  <c r="D38" i="120" s="1"/>
  <c r="D40" i="120" s="1"/>
  <c r="C27" i="120"/>
  <c r="C38" i="120" s="1"/>
  <c r="C40" i="120" s="1"/>
  <c r="AA27" i="121"/>
  <c r="AA38" i="121" s="1"/>
  <c r="AA40" i="121" s="1"/>
  <c r="Y27" i="121"/>
  <c r="Y38" i="121" s="1"/>
  <c r="Y40" i="121" s="1"/>
  <c r="X27" i="121"/>
  <c r="W27" i="121"/>
  <c r="W38" i="121" s="1"/>
  <c r="V27" i="121"/>
  <c r="V38" i="121" s="1"/>
  <c r="U27" i="121"/>
  <c r="U38" i="121" s="1"/>
  <c r="T27" i="121"/>
  <c r="T38" i="121" s="1"/>
  <c r="S27" i="121"/>
  <c r="S38" i="121" s="1"/>
  <c r="R27" i="121"/>
  <c r="R38" i="121" s="1"/>
  <c r="Q27" i="121"/>
  <c r="Q38" i="121" s="1"/>
  <c r="P27" i="121"/>
  <c r="P38" i="121" s="1"/>
  <c r="O27" i="121"/>
  <c r="O38" i="121" s="1"/>
  <c r="N27" i="121"/>
  <c r="N38" i="121" s="1"/>
  <c r="M27" i="121"/>
  <c r="M38" i="121" s="1"/>
  <c r="L27" i="121"/>
  <c r="L38" i="121" s="1"/>
  <c r="K27" i="121"/>
  <c r="K38" i="121" s="1"/>
  <c r="J27" i="121"/>
  <c r="J38" i="121" s="1"/>
  <c r="I27" i="121"/>
  <c r="I38" i="121" s="1"/>
  <c r="H27" i="121"/>
  <c r="H38" i="121" s="1"/>
  <c r="G27" i="121"/>
  <c r="G38" i="121" s="1"/>
  <c r="G40" i="121" s="1"/>
  <c r="H39" i="121" s="1"/>
  <c r="H40" i="121" s="1"/>
  <c r="I39" i="121" s="1"/>
  <c r="I40" i="121" s="1"/>
  <c r="F27" i="121"/>
  <c r="F38" i="121" s="1"/>
  <c r="F40" i="121" s="1"/>
  <c r="E27" i="121"/>
  <c r="E38" i="121" s="1"/>
  <c r="E40" i="121" s="1"/>
  <c r="D27" i="121"/>
  <c r="D38" i="121" s="1"/>
  <c r="D40" i="121" s="1"/>
  <c r="C27" i="121"/>
  <c r="C38" i="121" s="1"/>
  <c r="C40" i="121" s="1"/>
  <c r="AA27" i="122"/>
  <c r="AA38" i="122" s="1"/>
  <c r="AA40" i="122" s="1"/>
  <c r="Y27" i="122"/>
  <c r="X27" i="122"/>
  <c r="X38" i="122" s="1"/>
  <c r="W27" i="122"/>
  <c r="W38" i="122" s="1"/>
  <c r="V27" i="122"/>
  <c r="V38" i="122" s="1"/>
  <c r="U27" i="122"/>
  <c r="U38" i="122" s="1"/>
  <c r="T27" i="122"/>
  <c r="T38" i="122" s="1"/>
  <c r="S27" i="122"/>
  <c r="S38" i="122" s="1"/>
  <c r="R27" i="122"/>
  <c r="R38" i="122" s="1"/>
  <c r="Q27" i="122"/>
  <c r="Q38" i="122" s="1"/>
  <c r="P27" i="122"/>
  <c r="P38" i="122" s="1"/>
  <c r="O27" i="122"/>
  <c r="O38" i="122" s="1"/>
  <c r="N27" i="122"/>
  <c r="N38" i="122" s="1"/>
  <c r="M27" i="122"/>
  <c r="M38" i="122" s="1"/>
  <c r="L27" i="122"/>
  <c r="L38" i="122" s="1"/>
  <c r="K27" i="122"/>
  <c r="K38" i="122" s="1"/>
  <c r="J27" i="122"/>
  <c r="J38" i="122" s="1"/>
  <c r="I27" i="122"/>
  <c r="I38" i="122" s="1"/>
  <c r="H27" i="122"/>
  <c r="H38" i="122" s="1"/>
  <c r="G27" i="122"/>
  <c r="G38" i="122" s="1"/>
  <c r="G40" i="122" s="1"/>
  <c r="H39" i="122" s="1"/>
  <c r="H40" i="122" s="1"/>
  <c r="I39" i="122" s="1"/>
  <c r="I40" i="122" s="1"/>
  <c r="J40" i="122" s="1"/>
  <c r="F27" i="122"/>
  <c r="F38" i="122" s="1"/>
  <c r="F40" i="122" s="1"/>
  <c r="E27" i="122"/>
  <c r="E38" i="122" s="1"/>
  <c r="E40" i="122" s="1"/>
  <c r="D27" i="122"/>
  <c r="D38" i="122" s="1"/>
  <c r="D40" i="122" s="1"/>
  <c r="C27" i="122"/>
  <c r="C38" i="122" s="1"/>
  <c r="C40" i="122" s="1"/>
  <c r="AA27" i="123"/>
  <c r="AA38" i="123" s="1"/>
  <c r="AA40" i="123" s="1"/>
  <c r="Z27" i="123"/>
  <c r="Y27" i="123"/>
  <c r="Y38" i="123" s="1"/>
  <c r="Y40" i="123" s="1"/>
  <c r="X27" i="123"/>
  <c r="X38" i="123" s="1"/>
  <c r="W27" i="123"/>
  <c r="W38" i="123" s="1"/>
  <c r="V27" i="123"/>
  <c r="V38" i="123" s="1"/>
  <c r="U27" i="123"/>
  <c r="U38" i="123" s="1"/>
  <c r="T27" i="123"/>
  <c r="T38" i="123" s="1"/>
  <c r="S27" i="123"/>
  <c r="S38" i="123" s="1"/>
  <c r="R27" i="123"/>
  <c r="R38" i="123" s="1"/>
  <c r="Q27" i="123"/>
  <c r="Q38" i="123" s="1"/>
  <c r="P27" i="123"/>
  <c r="P38" i="123" s="1"/>
  <c r="O27" i="123"/>
  <c r="O38" i="123" s="1"/>
  <c r="N27" i="123"/>
  <c r="N38" i="123" s="1"/>
  <c r="M27" i="123"/>
  <c r="M38" i="123" s="1"/>
  <c r="L27" i="123"/>
  <c r="L38" i="123" s="1"/>
  <c r="K27" i="123"/>
  <c r="K38" i="123" s="1"/>
  <c r="J27" i="123"/>
  <c r="J38" i="123" s="1"/>
  <c r="I27" i="123"/>
  <c r="I38" i="123" s="1"/>
  <c r="H27" i="123"/>
  <c r="H38" i="123" s="1"/>
  <c r="G27" i="123"/>
  <c r="G38" i="123" s="1"/>
  <c r="G40" i="123" s="1"/>
  <c r="H39" i="123" s="1"/>
  <c r="H40" i="123" s="1"/>
  <c r="I39" i="123" s="1"/>
  <c r="I40" i="123" s="1"/>
  <c r="F27" i="123"/>
  <c r="F38" i="123" s="1"/>
  <c r="F40" i="123" s="1"/>
  <c r="E27" i="123"/>
  <c r="E38" i="123" s="1"/>
  <c r="E40" i="123" s="1"/>
  <c r="D27" i="123"/>
  <c r="D38" i="123" s="1"/>
  <c r="D40" i="123" s="1"/>
  <c r="C27" i="123"/>
  <c r="C38" i="123" s="1"/>
  <c r="C40" i="123" s="1"/>
  <c r="AA27" i="124"/>
  <c r="AA38" i="124" s="1"/>
  <c r="AA40" i="124" s="1"/>
  <c r="Y27" i="124"/>
  <c r="Y38" i="124" s="1"/>
  <c r="Y40" i="124" s="1"/>
  <c r="X27" i="124"/>
  <c r="W27" i="124"/>
  <c r="W38" i="124" s="1"/>
  <c r="V27" i="124"/>
  <c r="V38" i="124" s="1"/>
  <c r="U27" i="124"/>
  <c r="U38" i="124" s="1"/>
  <c r="T27" i="124"/>
  <c r="T38" i="124" s="1"/>
  <c r="S27" i="124"/>
  <c r="S38" i="124" s="1"/>
  <c r="R27" i="124"/>
  <c r="R38" i="124" s="1"/>
  <c r="Q27" i="124"/>
  <c r="Q38" i="124" s="1"/>
  <c r="P27" i="124"/>
  <c r="P38" i="124" s="1"/>
  <c r="O27" i="124"/>
  <c r="O38" i="124" s="1"/>
  <c r="N27" i="124"/>
  <c r="N38" i="124" s="1"/>
  <c r="M27" i="124"/>
  <c r="M38" i="124" s="1"/>
  <c r="L27" i="124"/>
  <c r="L38" i="124" s="1"/>
  <c r="K27" i="124"/>
  <c r="K38" i="124" s="1"/>
  <c r="J27" i="124"/>
  <c r="J38" i="124" s="1"/>
  <c r="I27" i="124"/>
  <c r="I38" i="124" s="1"/>
  <c r="H27" i="124"/>
  <c r="H38" i="124" s="1"/>
  <c r="G27" i="124"/>
  <c r="G38" i="124" s="1"/>
  <c r="G40" i="124" s="1"/>
  <c r="H39" i="124" s="1"/>
  <c r="H40" i="124" s="1"/>
  <c r="I39" i="124" s="1"/>
  <c r="I40" i="124" s="1"/>
  <c r="F27" i="124"/>
  <c r="F38" i="124" s="1"/>
  <c r="F40" i="124" s="1"/>
  <c r="E27" i="124"/>
  <c r="E38" i="124" s="1"/>
  <c r="E40" i="124" s="1"/>
  <c r="D27" i="124"/>
  <c r="D38" i="124" s="1"/>
  <c r="D40" i="124" s="1"/>
  <c r="C27" i="124"/>
  <c r="C38" i="124" s="1"/>
  <c r="C40" i="124" s="1"/>
  <c r="AA27" i="125"/>
  <c r="AA38" i="125" s="1"/>
  <c r="AA40" i="125" s="1"/>
  <c r="Y27" i="125"/>
  <c r="Y38" i="125" s="1"/>
  <c r="Y40" i="125" s="1"/>
  <c r="X27" i="125"/>
  <c r="W27" i="125"/>
  <c r="W38" i="125" s="1"/>
  <c r="V27" i="125"/>
  <c r="V38" i="125" s="1"/>
  <c r="U27" i="125"/>
  <c r="U38" i="125" s="1"/>
  <c r="T27" i="125"/>
  <c r="T38" i="125" s="1"/>
  <c r="S27" i="125"/>
  <c r="S38" i="125" s="1"/>
  <c r="R27" i="125"/>
  <c r="R38" i="125" s="1"/>
  <c r="Q27" i="125"/>
  <c r="Q38" i="125" s="1"/>
  <c r="P27" i="125"/>
  <c r="P38" i="125" s="1"/>
  <c r="O27" i="125"/>
  <c r="O38" i="125" s="1"/>
  <c r="N27" i="125"/>
  <c r="N38" i="125" s="1"/>
  <c r="M27" i="125"/>
  <c r="M38" i="125" s="1"/>
  <c r="L27" i="125"/>
  <c r="L38" i="125" s="1"/>
  <c r="K27" i="125"/>
  <c r="K38" i="125" s="1"/>
  <c r="J27" i="125"/>
  <c r="J38" i="125" s="1"/>
  <c r="I27" i="125"/>
  <c r="I38" i="125" s="1"/>
  <c r="H27" i="125"/>
  <c r="H38" i="125" s="1"/>
  <c r="G27" i="125"/>
  <c r="G38" i="125" s="1"/>
  <c r="G40" i="125" s="1"/>
  <c r="H39" i="125" s="1"/>
  <c r="H40" i="125" s="1"/>
  <c r="I39" i="125" s="1"/>
  <c r="I40" i="125" s="1"/>
  <c r="F27" i="125"/>
  <c r="F38" i="125" s="1"/>
  <c r="F40" i="125" s="1"/>
  <c r="E27" i="125"/>
  <c r="E38" i="125" s="1"/>
  <c r="E40" i="125" s="1"/>
  <c r="D27" i="125"/>
  <c r="D38" i="125" s="1"/>
  <c r="D40" i="125" s="1"/>
  <c r="C27" i="125"/>
  <c r="C38" i="125" s="1"/>
  <c r="C40" i="125" s="1"/>
  <c r="AA27" i="126"/>
  <c r="AA38" i="126" s="1"/>
  <c r="AA40" i="126" s="1"/>
  <c r="Y27" i="126"/>
  <c r="Y38" i="126" s="1"/>
  <c r="Y40" i="126" s="1"/>
  <c r="X27" i="126"/>
  <c r="W27" i="126"/>
  <c r="W38" i="126" s="1"/>
  <c r="V27" i="126"/>
  <c r="V38" i="126" s="1"/>
  <c r="U27" i="126"/>
  <c r="U38" i="126" s="1"/>
  <c r="T27" i="126"/>
  <c r="T38" i="126" s="1"/>
  <c r="S27" i="126"/>
  <c r="S38" i="126" s="1"/>
  <c r="R27" i="126"/>
  <c r="R38" i="126" s="1"/>
  <c r="Q27" i="126"/>
  <c r="Q38" i="126" s="1"/>
  <c r="P27" i="126"/>
  <c r="P38" i="126" s="1"/>
  <c r="O27" i="126"/>
  <c r="O38" i="126" s="1"/>
  <c r="N27" i="126"/>
  <c r="N38" i="126" s="1"/>
  <c r="M27" i="126"/>
  <c r="M38" i="126" s="1"/>
  <c r="L27" i="126"/>
  <c r="L38" i="126" s="1"/>
  <c r="K27" i="126"/>
  <c r="K38" i="126" s="1"/>
  <c r="J27" i="126"/>
  <c r="J38" i="126" s="1"/>
  <c r="I27" i="126"/>
  <c r="I38" i="126" s="1"/>
  <c r="H27" i="126"/>
  <c r="H38" i="126" s="1"/>
  <c r="G27" i="126"/>
  <c r="G38" i="126" s="1"/>
  <c r="G40" i="126" s="1"/>
  <c r="H39" i="126" s="1"/>
  <c r="H40" i="126" s="1"/>
  <c r="I39" i="126" s="1"/>
  <c r="I40" i="126" s="1"/>
  <c r="F27" i="126"/>
  <c r="F38" i="126" s="1"/>
  <c r="F40" i="126" s="1"/>
  <c r="E27" i="126"/>
  <c r="E38" i="126" s="1"/>
  <c r="E40" i="126" s="1"/>
  <c r="D27" i="126"/>
  <c r="D38" i="126" s="1"/>
  <c r="D40" i="126" s="1"/>
  <c r="C27" i="126"/>
  <c r="C38" i="126" s="1"/>
  <c r="C40" i="126" s="1"/>
  <c r="AA27" i="127"/>
  <c r="AA38" i="127" s="1"/>
  <c r="AA40" i="127" s="1"/>
  <c r="Y27" i="127"/>
  <c r="Y38" i="127" s="1"/>
  <c r="X27" i="127"/>
  <c r="W27" i="127"/>
  <c r="W38" i="127" s="1"/>
  <c r="V27" i="127"/>
  <c r="V38" i="127" s="1"/>
  <c r="U27" i="127"/>
  <c r="U38" i="127" s="1"/>
  <c r="T27" i="127"/>
  <c r="T38" i="127" s="1"/>
  <c r="S27" i="127"/>
  <c r="S38" i="127" s="1"/>
  <c r="R27" i="127"/>
  <c r="R38" i="127" s="1"/>
  <c r="Q27" i="127"/>
  <c r="Q38" i="127" s="1"/>
  <c r="P27" i="127"/>
  <c r="P38" i="127" s="1"/>
  <c r="O27" i="127"/>
  <c r="O38" i="127" s="1"/>
  <c r="N27" i="127"/>
  <c r="N38" i="127" s="1"/>
  <c r="M27" i="127"/>
  <c r="M38" i="127" s="1"/>
  <c r="L27" i="127"/>
  <c r="L38" i="127" s="1"/>
  <c r="K27" i="127"/>
  <c r="K38" i="127" s="1"/>
  <c r="J27" i="127"/>
  <c r="J38" i="127" s="1"/>
  <c r="I27" i="127"/>
  <c r="I38" i="127" s="1"/>
  <c r="H27" i="127"/>
  <c r="H38" i="127" s="1"/>
  <c r="G27" i="127"/>
  <c r="G38" i="127" s="1"/>
  <c r="G40" i="127" s="1"/>
  <c r="H39" i="127" s="1"/>
  <c r="H40" i="127" s="1"/>
  <c r="I39" i="127" s="1"/>
  <c r="I40" i="127" s="1"/>
  <c r="J40" i="127" s="1"/>
  <c r="F27" i="127"/>
  <c r="F38" i="127" s="1"/>
  <c r="F40" i="127" s="1"/>
  <c r="E27" i="127"/>
  <c r="E38" i="127" s="1"/>
  <c r="E40" i="127" s="1"/>
  <c r="D27" i="127"/>
  <c r="D38" i="127" s="1"/>
  <c r="D40" i="127" s="1"/>
  <c r="C27" i="127"/>
  <c r="C38" i="127" s="1"/>
  <c r="C40" i="127" s="1"/>
  <c r="AA27" i="128"/>
  <c r="AA38" i="128" s="1"/>
  <c r="AA40" i="128" s="1"/>
  <c r="Y27" i="128"/>
  <c r="Y38" i="128" s="1"/>
  <c r="Y40" i="128" s="1"/>
  <c r="X27" i="128"/>
  <c r="W27" i="128"/>
  <c r="W38" i="128" s="1"/>
  <c r="V27" i="128"/>
  <c r="V38" i="128" s="1"/>
  <c r="U27" i="128"/>
  <c r="U38" i="128" s="1"/>
  <c r="T27" i="128"/>
  <c r="T38" i="128" s="1"/>
  <c r="S27" i="128"/>
  <c r="S38" i="128" s="1"/>
  <c r="R27" i="128"/>
  <c r="R38" i="128" s="1"/>
  <c r="Q27" i="128"/>
  <c r="Q38" i="128" s="1"/>
  <c r="P27" i="128"/>
  <c r="P38" i="128" s="1"/>
  <c r="O27" i="128"/>
  <c r="O38" i="128" s="1"/>
  <c r="N27" i="128"/>
  <c r="N38" i="128" s="1"/>
  <c r="M27" i="128"/>
  <c r="M38" i="128" s="1"/>
  <c r="L27" i="128"/>
  <c r="L38" i="128" s="1"/>
  <c r="K27" i="128"/>
  <c r="K38" i="128" s="1"/>
  <c r="J27" i="128"/>
  <c r="J38" i="128" s="1"/>
  <c r="I27" i="128"/>
  <c r="I38" i="128" s="1"/>
  <c r="H27" i="128"/>
  <c r="H38" i="128" s="1"/>
  <c r="G27" i="128"/>
  <c r="G38" i="128" s="1"/>
  <c r="G40" i="128" s="1"/>
  <c r="H39" i="128" s="1"/>
  <c r="H40" i="128" s="1"/>
  <c r="I39" i="128" s="1"/>
  <c r="I40" i="128" s="1"/>
  <c r="F27" i="128"/>
  <c r="F38" i="128" s="1"/>
  <c r="F40" i="128" s="1"/>
  <c r="E27" i="128"/>
  <c r="E38" i="128" s="1"/>
  <c r="E40" i="128" s="1"/>
  <c r="D27" i="128"/>
  <c r="D38" i="128" s="1"/>
  <c r="D40" i="128" s="1"/>
  <c r="C27" i="128"/>
  <c r="C38" i="128" s="1"/>
  <c r="C40" i="128" s="1"/>
  <c r="AA27" i="129"/>
  <c r="AA38" i="129" s="1"/>
  <c r="AA40" i="129" s="1"/>
  <c r="Y27" i="129"/>
  <c r="Y38" i="129" s="1"/>
  <c r="Y40" i="129" s="1"/>
  <c r="X27" i="129"/>
  <c r="W27" i="129"/>
  <c r="W38" i="129" s="1"/>
  <c r="V27" i="129"/>
  <c r="V38" i="129" s="1"/>
  <c r="U27" i="129"/>
  <c r="U38" i="129" s="1"/>
  <c r="T27" i="129"/>
  <c r="T38" i="129" s="1"/>
  <c r="S27" i="129"/>
  <c r="S38" i="129" s="1"/>
  <c r="R27" i="129"/>
  <c r="R38" i="129" s="1"/>
  <c r="Q27" i="129"/>
  <c r="Q38" i="129" s="1"/>
  <c r="P27" i="129"/>
  <c r="P38" i="129" s="1"/>
  <c r="O27" i="129"/>
  <c r="O38" i="129" s="1"/>
  <c r="N27" i="129"/>
  <c r="N38" i="129" s="1"/>
  <c r="M27" i="129"/>
  <c r="M38" i="129" s="1"/>
  <c r="L27" i="129"/>
  <c r="L38" i="129" s="1"/>
  <c r="K27" i="129"/>
  <c r="K38" i="129" s="1"/>
  <c r="J27" i="129"/>
  <c r="J38" i="129" s="1"/>
  <c r="I27" i="129"/>
  <c r="I38" i="129" s="1"/>
  <c r="H27" i="129"/>
  <c r="H38" i="129" s="1"/>
  <c r="G27" i="129"/>
  <c r="G38" i="129" s="1"/>
  <c r="G40" i="129" s="1"/>
  <c r="H39" i="129" s="1"/>
  <c r="H40" i="129" s="1"/>
  <c r="I39" i="129" s="1"/>
  <c r="I40" i="129" s="1"/>
  <c r="F27" i="129"/>
  <c r="F38" i="129" s="1"/>
  <c r="F40" i="129" s="1"/>
  <c r="E27" i="129"/>
  <c r="E38" i="129" s="1"/>
  <c r="E40" i="129" s="1"/>
  <c r="D27" i="129"/>
  <c r="D38" i="129" s="1"/>
  <c r="D40" i="129" s="1"/>
  <c r="C27" i="129"/>
  <c r="C38" i="129" s="1"/>
  <c r="C40" i="129" s="1"/>
  <c r="AA27" i="130"/>
  <c r="AA38" i="130" s="1"/>
  <c r="AA40" i="130" s="1"/>
  <c r="Y27" i="130"/>
  <c r="Y38" i="130" s="1"/>
  <c r="Y40" i="130" s="1"/>
  <c r="X27" i="130"/>
  <c r="W27" i="130"/>
  <c r="W38" i="130" s="1"/>
  <c r="V27" i="130"/>
  <c r="V38" i="130" s="1"/>
  <c r="U27" i="130"/>
  <c r="U38" i="130" s="1"/>
  <c r="T27" i="130"/>
  <c r="T38" i="130" s="1"/>
  <c r="S27" i="130"/>
  <c r="S38" i="130" s="1"/>
  <c r="R27" i="130"/>
  <c r="R38" i="130" s="1"/>
  <c r="Q27" i="130"/>
  <c r="Q38" i="130" s="1"/>
  <c r="P27" i="130"/>
  <c r="P38" i="130" s="1"/>
  <c r="O27" i="130"/>
  <c r="O38" i="130" s="1"/>
  <c r="N27" i="130"/>
  <c r="N38" i="130" s="1"/>
  <c r="M27" i="130"/>
  <c r="M38" i="130" s="1"/>
  <c r="L27" i="130"/>
  <c r="L38" i="130" s="1"/>
  <c r="K27" i="130"/>
  <c r="K38" i="130" s="1"/>
  <c r="J27" i="130"/>
  <c r="J38" i="130" s="1"/>
  <c r="I27" i="130"/>
  <c r="I38" i="130" s="1"/>
  <c r="H27" i="130"/>
  <c r="H38" i="130" s="1"/>
  <c r="G27" i="130"/>
  <c r="G38" i="130" s="1"/>
  <c r="G40" i="130" s="1"/>
  <c r="H39" i="130" s="1"/>
  <c r="H40" i="130" s="1"/>
  <c r="I39" i="130" s="1"/>
  <c r="I40" i="130" s="1"/>
  <c r="F27" i="130"/>
  <c r="F38" i="130" s="1"/>
  <c r="F40" i="130" s="1"/>
  <c r="E27" i="130"/>
  <c r="E38" i="130" s="1"/>
  <c r="E40" i="130" s="1"/>
  <c r="D27" i="130"/>
  <c r="D38" i="130" s="1"/>
  <c r="D40" i="130" s="1"/>
  <c r="C27" i="130"/>
  <c r="C38" i="130" s="1"/>
  <c r="C40" i="130" s="1"/>
  <c r="AA27" i="131"/>
  <c r="AA38" i="131" s="1"/>
  <c r="AA40" i="131" s="1"/>
  <c r="Y27" i="131"/>
  <c r="Y38" i="131" s="1"/>
  <c r="Y40" i="131" s="1"/>
  <c r="X27" i="131"/>
  <c r="W27" i="131"/>
  <c r="W38" i="131" s="1"/>
  <c r="V27" i="131"/>
  <c r="V38" i="131" s="1"/>
  <c r="U27" i="131"/>
  <c r="U38" i="131" s="1"/>
  <c r="T27" i="131"/>
  <c r="T38" i="131" s="1"/>
  <c r="S27" i="131"/>
  <c r="S38" i="131" s="1"/>
  <c r="R27" i="131"/>
  <c r="R38" i="131" s="1"/>
  <c r="Q27" i="131"/>
  <c r="Q38" i="131" s="1"/>
  <c r="P27" i="131"/>
  <c r="P38" i="131" s="1"/>
  <c r="O27" i="131"/>
  <c r="O38" i="131" s="1"/>
  <c r="N27" i="131"/>
  <c r="N38" i="131" s="1"/>
  <c r="M27" i="131"/>
  <c r="M38" i="131" s="1"/>
  <c r="L27" i="131"/>
  <c r="L38" i="131" s="1"/>
  <c r="K27" i="131"/>
  <c r="K38" i="131" s="1"/>
  <c r="J27" i="131"/>
  <c r="J38" i="131" s="1"/>
  <c r="I27" i="131"/>
  <c r="I38" i="131" s="1"/>
  <c r="H27" i="131"/>
  <c r="H38" i="131" s="1"/>
  <c r="G27" i="131"/>
  <c r="G38" i="131" s="1"/>
  <c r="G40" i="131" s="1"/>
  <c r="H39" i="131" s="1"/>
  <c r="H40" i="131" s="1"/>
  <c r="I39" i="131" s="1"/>
  <c r="I40" i="131" s="1"/>
  <c r="J40" i="131" s="1"/>
  <c r="F27" i="131"/>
  <c r="F38" i="131" s="1"/>
  <c r="F40" i="131" s="1"/>
  <c r="E27" i="131"/>
  <c r="E38" i="131" s="1"/>
  <c r="E40" i="131" s="1"/>
  <c r="D27" i="131"/>
  <c r="D38" i="131" s="1"/>
  <c r="D40" i="131" s="1"/>
  <c r="C27" i="131"/>
  <c r="C38" i="131" s="1"/>
  <c r="C40" i="131" s="1"/>
  <c r="AA27" i="132"/>
  <c r="AA38" i="132" s="1"/>
  <c r="AA40" i="132" s="1"/>
  <c r="Y27" i="132"/>
  <c r="Y38" i="132" s="1"/>
  <c r="Y40" i="132" s="1"/>
  <c r="X27" i="132"/>
  <c r="W27" i="132"/>
  <c r="W38" i="132" s="1"/>
  <c r="V27" i="132"/>
  <c r="V38" i="132" s="1"/>
  <c r="U27" i="132"/>
  <c r="U38" i="132" s="1"/>
  <c r="T27" i="132"/>
  <c r="T38" i="132" s="1"/>
  <c r="S27" i="132"/>
  <c r="S38" i="132" s="1"/>
  <c r="R27" i="132"/>
  <c r="R38" i="132" s="1"/>
  <c r="Q27" i="132"/>
  <c r="Q38" i="132" s="1"/>
  <c r="P27" i="132"/>
  <c r="P38" i="132" s="1"/>
  <c r="O27" i="132"/>
  <c r="O38" i="132" s="1"/>
  <c r="N27" i="132"/>
  <c r="N38" i="132" s="1"/>
  <c r="M27" i="132"/>
  <c r="M38" i="132" s="1"/>
  <c r="L27" i="132"/>
  <c r="L38" i="132" s="1"/>
  <c r="K27" i="132"/>
  <c r="K38" i="132" s="1"/>
  <c r="J27" i="132"/>
  <c r="J38" i="132" s="1"/>
  <c r="I27" i="132"/>
  <c r="I38" i="132" s="1"/>
  <c r="H27" i="132"/>
  <c r="H38" i="132" s="1"/>
  <c r="G27" i="132"/>
  <c r="G38" i="132" s="1"/>
  <c r="G40" i="132" s="1"/>
  <c r="H39" i="132" s="1"/>
  <c r="H40" i="132" s="1"/>
  <c r="I39" i="132" s="1"/>
  <c r="I40" i="132" s="1"/>
  <c r="F27" i="132"/>
  <c r="F38" i="132" s="1"/>
  <c r="F40" i="132" s="1"/>
  <c r="E27" i="132"/>
  <c r="E38" i="132" s="1"/>
  <c r="E40" i="132" s="1"/>
  <c r="D27" i="132"/>
  <c r="D38" i="132" s="1"/>
  <c r="D40" i="132" s="1"/>
  <c r="C27" i="132"/>
  <c r="C38" i="132" s="1"/>
  <c r="C40" i="132" s="1"/>
  <c r="AA27" i="133"/>
  <c r="AA38" i="133" s="1"/>
  <c r="AA40" i="133" s="1"/>
  <c r="Y27" i="133"/>
  <c r="Y38" i="133" s="1"/>
  <c r="X27" i="133"/>
  <c r="W27" i="133"/>
  <c r="W38" i="133" s="1"/>
  <c r="V27" i="133"/>
  <c r="V38" i="133" s="1"/>
  <c r="U27" i="133"/>
  <c r="U38" i="133" s="1"/>
  <c r="T27" i="133"/>
  <c r="T38" i="133" s="1"/>
  <c r="S27" i="133"/>
  <c r="S38" i="133" s="1"/>
  <c r="R27" i="133"/>
  <c r="R38" i="133" s="1"/>
  <c r="Q27" i="133"/>
  <c r="Q38" i="133" s="1"/>
  <c r="P27" i="133"/>
  <c r="P38" i="133" s="1"/>
  <c r="O27" i="133"/>
  <c r="O38" i="133" s="1"/>
  <c r="N27" i="133"/>
  <c r="N38" i="133" s="1"/>
  <c r="M27" i="133"/>
  <c r="M38" i="133" s="1"/>
  <c r="L27" i="133"/>
  <c r="L38" i="133" s="1"/>
  <c r="K27" i="133"/>
  <c r="K38" i="133" s="1"/>
  <c r="J27" i="133"/>
  <c r="J38" i="133" s="1"/>
  <c r="I27" i="133"/>
  <c r="I38" i="133" s="1"/>
  <c r="H27" i="133"/>
  <c r="H38" i="133" s="1"/>
  <c r="G27" i="133"/>
  <c r="G38" i="133" s="1"/>
  <c r="G40" i="133" s="1"/>
  <c r="H39" i="133" s="1"/>
  <c r="H40" i="133" s="1"/>
  <c r="I39" i="133" s="1"/>
  <c r="I40" i="133" s="1"/>
  <c r="F27" i="133"/>
  <c r="F38" i="133" s="1"/>
  <c r="F40" i="133" s="1"/>
  <c r="E27" i="133"/>
  <c r="E38" i="133" s="1"/>
  <c r="E40" i="133" s="1"/>
  <c r="D27" i="133"/>
  <c r="D38" i="133" s="1"/>
  <c r="D40" i="133" s="1"/>
  <c r="C27" i="133"/>
  <c r="C38" i="133" s="1"/>
  <c r="C40" i="133" s="1"/>
  <c r="AA27" i="134"/>
  <c r="AA38" i="134" s="1"/>
  <c r="AA40" i="134" s="1"/>
  <c r="Y27" i="134"/>
  <c r="Y38" i="134" s="1"/>
  <c r="Y40" i="134" s="1"/>
  <c r="X27" i="134"/>
  <c r="W27" i="134"/>
  <c r="W38" i="134" s="1"/>
  <c r="V27" i="134"/>
  <c r="V38" i="134" s="1"/>
  <c r="U27" i="134"/>
  <c r="U38" i="134" s="1"/>
  <c r="T27" i="134"/>
  <c r="T38" i="134" s="1"/>
  <c r="S27" i="134"/>
  <c r="S38" i="134" s="1"/>
  <c r="R27" i="134"/>
  <c r="R38" i="134" s="1"/>
  <c r="Q27" i="134"/>
  <c r="Q38" i="134" s="1"/>
  <c r="P27" i="134"/>
  <c r="P38" i="134" s="1"/>
  <c r="O27" i="134"/>
  <c r="O38" i="134" s="1"/>
  <c r="N27" i="134"/>
  <c r="N38" i="134" s="1"/>
  <c r="M27" i="134"/>
  <c r="M38" i="134" s="1"/>
  <c r="L27" i="134"/>
  <c r="L38" i="134" s="1"/>
  <c r="K27" i="134"/>
  <c r="K38" i="134" s="1"/>
  <c r="J27" i="134"/>
  <c r="J38" i="134" s="1"/>
  <c r="I27" i="134"/>
  <c r="I38" i="134" s="1"/>
  <c r="H27" i="134"/>
  <c r="H38" i="134" s="1"/>
  <c r="G27" i="134"/>
  <c r="G38" i="134" s="1"/>
  <c r="G40" i="134" s="1"/>
  <c r="H39" i="134" s="1"/>
  <c r="H40" i="134" s="1"/>
  <c r="I39" i="134" s="1"/>
  <c r="I40" i="134" s="1"/>
  <c r="F27" i="134"/>
  <c r="F38" i="134" s="1"/>
  <c r="F40" i="134" s="1"/>
  <c r="E27" i="134"/>
  <c r="E38" i="134" s="1"/>
  <c r="E40" i="134" s="1"/>
  <c r="D27" i="134"/>
  <c r="D38" i="134" s="1"/>
  <c r="D40" i="134" s="1"/>
  <c r="C27" i="134"/>
  <c r="C38" i="134" s="1"/>
  <c r="C40" i="134" s="1"/>
  <c r="AA27" i="135"/>
  <c r="AA38" i="135" s="1"/>
  <c r="AA40" i="135" s="1"/>
  <c r="Y27" i="135"/>
  <c r="Y38" i="135" s="1"/>
  <c r="Y40" i="135" s="1"/>
  <c r="X27" i="135"/>
  <c r="W27" i="135"/>
  <c r="W38" i="135" s="1"/>
  <c r="V27" i="135"/>
  <c r="V38" i="135" s="1"/>
  <c r="U27" i="135"/>
  <c r="U38" i="135" s="1"/>
  <c r="T27" i="135"/>
  <c r="T38" i="135" s="1"/>
  <c r="S27" i="135"/>
  <c r="S38" i="135" s="1"/>
  <c r="R27" i="135"/>
  <c r="R38" i="135" s="1"/>
  <c r="Q27" i="135"/>
  <c r="Q38" i="135" s="1"/>
  <c r="P27" i="135"/>
  <c r="P38" i="135" s="1"/>
  <c r="O27" i="135"/>
  <c r="O38" i="135" s="1"/>
  <c r="N27" i="135"/>
  <c r="N38" i="135" s="1"/>
  <c r="M27" i="135"/>
  <c r="M38" i="135" s="1"/>
  <c r="L27" i="135"/>
  <c r="L38" i="135" s="1"/>
  <c r="K27" i="135"/>
  <c r="K38" i="135" s="1"/>
  <c r="J27" i="135"/>
  <c r="J38" i="135" s="1"/>
  <c r="I27" i="135"/>
  <c r="I38" i="135" s="1"/>
  <c r="H27" i="135"/>
  <c r="H38" i="135" s="1"/>
  <c r="G27" i="135"/>
  <c r="G38" i="135" s="1"/>
  <c r="G40" i="135" s="1"/>
  <c r="H39" i="135" s="1"/>
  <c r="H40" i="135" s="1"/>
  <c r="I39" i="135" s="1"/>
  <c r="I40" i="135" s="1"/>
  <c r="J40" i="135" s="1"/>
  <c r="F27" i="135"/>
  <c r="F38" i="135" s="1"/>
  <c r="F40" i="135" s="1"/>
  <c r="E27" i="135"/>
  <c r="E38" i="135" s="1"/>
  <c r="E40" i="135" s="1"/>
  <c r="D27" i="135"/>
  <c r="D38" i="135" s="1"/>
  <c r="D40" i="135" s="1"/>
  <c r="C27" i="135"/>
  <c r="C38" i="135" s="1"/>
  <c r="C40" i="135" s="1"/>
  <c r="AA27" i="136"/>
  <c r="AA38" i="136" s="1"/>
  <c r="AA40" i="136" s="1"/>
  <c r="Y27" i="136"/>
  <c r="Y38" i="136" s="1"/>
  <c r="Y40" i="136" s="1"/>
  <c r="X27" i="136"/>
  <c r="W27" i="136"/>
  <c r="W38" i="136" s="1"/>
  <c r="V27" i="136"/>
  <c r="V38" i="136" s="1"/>
  <c r="U27" i="136"/>
  <c r="U38" i="136" s="1"/>
  <c r="T27" i="136"/>
  <c r="T38" i="136" s="1"/>
  <c r="S27" i="136"/>
  <c r="S38" i="136" s="1"/>
  <c r="R27" i="136"/>
  <c r="R38" i="136" s="1"/>
  <c r="Q27" i="136"/>
  <c r="Q38" i="136" s="1"/>
  <c r="P27" i="136"/>
  <c r="P38" i="136" s="1"/>
  <c r="O27" i="136"/>
  <c r="O38" i="136" s="1"/>
  <c r="N27" i="136"/>
  <c r="N38" i="136" s="1"/>
  <c r="M27" i="136"/>
  <c r="M38" i="136" s="1"/>
  <c r="L27" i="136"/>
  <c r="L38" i="136" s="1"/>
  <c r="K27" i="136"/>
  <c r="K38" i="136" s="1"/>
  <c r="J27" i="136"/>
  <c r="J38" i="136" s="1"/>
  <c r="I27" i="136"/>
  <c r="I38" i="136" s="1"/>
  <c r="H27" i="136"/>
  <c r="H38" i="136" s="1"/>
  <c r="G27" i="136"/>
  <c r="G38" i="136" s="1"/>
  <c r="G40" i="136" s="1"/>
  <c r="H39" i="136" s="1"/>
  <c r="H40" i="136" s="1"/>
  <c r="I39" i="136" s="1"/>
  <c r="I40" i="136" s="1"/>
  <c r="F27" i="136"/>
  <c r="F38" i="136" s="1"/>
  <c r="F40" i="136" s="1"/>
  <c r="E27" i="136"/>
  <c r="E38" i="136" s="1"/>
  <c r="E40" i="136" s="1"/>
  <c r="D27" i="136"/>
  <c r="D38" i="136" s="1"/>
  <c r="D40" i="136" s="1"/>
  <c r="C27" i="136"/>
  <c r="C38" i="136" s="1"/>
  <c r="C40" i="136" s="1"/>
  <c r="AA27" i="137"/>
  <c r="AA38" i="137" s="1"/>
  <c r="AA40" i="137" s="1"/>
  <c r="Y27" i="137"/>
  <c r="Y38" i="137" s="1"/>
  <c r="Y40" i="137" s="1"/>
  <c r="X27" i="137"/>
  <c r="W27" i="137"/>
  <c r="W38" i="137" s="1"/>
  <c r="V27" i="137"/>
  <c r="V38" i="137" s="1"/>
  <c r="U27" i="137"/>
  <c r="U38" i="137" s="1"/>
  <c r="T27" i="137"/>
  <c r="T38" i="137" s="1"/>
  <c r="S27" i="137"/>
  <c r="S38" i="137" s="1"/>
  <c r="R27" i="137"/>
  <c r="R38" i="137" s="1"/>
  <c r="Q27" i="137"/>
  <c r="Q38" i="137" s="1"/>
  <c r="P27" i="137"/>
  <c r="P38" i="137" s="1"/>
  <c r="O27" i="137"/>
  <c r="O38" i="137" s="1"/>
  <c r="N27" i="137"/>
  <c r="N38" i="137" s="1"/>
  <c r="M27" i="137"/>
  <c r="M38" i="137" s="1"/>
  <c r="L27" i="137"/>
  <c r="L38" i="137" s="1"/>
  <c r="K27" i="137"/>
  <c r="K38" i="137" s="1"/>
  <c r="J27" i="137"/>
  <c r="J38" i="137" s="1"/>
  <c r="I27" i="137"/>
  <c r="I38" i="137" s="1"/>
  <c r="H27" i="137"/>
  <c r="H38" i="137" s="1"/>
  <c r="G27" i="137"/>
  <c r="G38" i="137" s="1"/>
  <c r="G40" i="137" s="1"/>
  <c r="H39" i="137" s="1"/>
  <c r="H40" i="137" s="1"/>
  <c r="I39" i="137" s="1"/>
  <c r="I40" i="137" s="1"/>
  <c r="F27" i="137"/>
  <c r="F38" i="137" s="1"/>
  <c r="F40" i="137" s="1"/>
  <c r="E27" i="137"/>
  <c r="E38" i="137" s="1"/>
  <c r="E40" i="137" s="1"/>
  <c r="D27" i="137"/>
  <c r="D38" i="137" s="1"/>
  <c r="D40" i="137" s="1"/>
  <c r="C27" i="137"/>
  <c r="C38" i="137" s="1"/>
  <c r="C40" i="137" s="1"/>
  <c r="AA27" i="138"/>
  <c r="AA38" i="138" s="1"/>
  <c r="AA40" i="138" s="1"/>
  <c r="Y27" i="138"/>
  <c r="X27" i="138"/>
  <c r="X38" i="138" s="1"/>
  <c r="W27" i="138"/>
  <c r="W38" i="138" s="1"/>
  <c r="V27" i="138"/>
  <c r="V38" i="138" s="1"/>
  <c r="U27" i="138"/>
  <c r="U38" i="138" s="1"/>
  <c r="T27" i="138"/>
  <c r="T38" i="138" s="1"/>
  <c r="S27" i="138"/>
  <c r="S38" i="138" s="1"/>
  <c r="R27" i="138"/>
  <c r="R38" i="138" s="1"/>
  <c r="Q27" i="138"/>
  <c r="Q38" i="138" s="1"/>
  <c r="P27" i="138"/>
  <c r="P38" i="138" s="1"/>
  <c r="O27" i="138"/>
  <c r="O38" i="138" s="1"/>
  <c r="N27" i="138"/>
  <c r="N38" i="138" s="1"/>
  <c r="M27" i="138"/>
  <c r="M38" i="138" s="1"/>
  <c r="L27" i="138"/>
  <c r="L38" i="138" s="1"/>
  <c r="K27" i="138"/>
  <c r="K38" i="138" s="1"/>
  <c r="J27" i="138"/>
  <c r="J38" i="138" s="1"/>
  <c r="I27" i="138"/>
  <c r="I38" i="138" s="1"/>
  <c r="H27" i="138"/>
  <c r="H38" i="138" s="1"/>
  <c r="G27" i="138"/>
  <c r="G38" i="138" s="1"/>
  <c r="G40" i="138" s="1"/>
  <c r="H39" i="138" s="1"/>
  <c r="H40" i="138" s="1"/>
  <c r="I39" i="138" s="1"/>
  <c r="I40" i="138" s="1"/>
  <c r="F27" i="138"/>
  <c r="F38" i="138" s="1"/>
  <c r="F40" i="138" s="1"/>
  <c r="E27" i="138"/>
  <c r="E38" i="138" s="1"/>
  <c r="E40" i="138" s="1"/>
  <c r="D27" i="138"/>
  <c r="D38" i="138" s="1"/>
  <c r="D40" i="138" s="1"/>
  <c r="C27" i="138"/>
  <c r="C38" i="138" s="1"/>
  <c r="C40" i="138" s="1"/>
  <c r="AA27" i="139"/>
  <c r="AA38" i="139" s="1"/>
  <c r="AA40" i="139" s="1"/>
  <c r="Y27" i="139"/>
  <c r="Y38" i="139" s="1"/>
  <c r="Y40" i="139" s="1"/>
  <c r="X27" i="139"/>
  <c r="W27" i="139"/>
  <c r="W38" i="139" s="1"/>
  <c r="V27" i="139"/>
  <c r="V38" i="139" s="1"/>
  <c r="U27" i="139"/>
  <c r="U38" i="139" s="1"/>
  <c r="T27" i="139"/>
  <c r="T38" i="139" s="1"/>
  <c r="S27" i="139"/>
  <c r="S38" i="139" s="1"/>
  <c r="R27" i="139"/>
  <c r="R38" i="139" s="1"/>
  <c r="Q27" i="139"/>
  <c r="Q38" i="139" s="1"/>
  <c r="P27" i="139"/>
  <c r="P38" i="139" s="1"/>
  <c r="O27" i="139"/>
  <c r="O38" i="139" s="1"/>
  <c r="N27" i="139"/>
  <c r="N38" i="139" s="1"/>
  <c r="M27" i="139"/>
  <c r="M38" i="139" s="1"/>
  <c r="L27" i="139"/>
  <c r="L38" i="139" s="1"/>
  <c r="K27" i="139"/>
  <c r="K38" i="139" s="1"/>
  <c r="J27" i="139"/>
  <c r="J38" i="139" s="1"/>
  <c r="I27" i="139"/>
  <c r="I38" i="139" s="1"/>
  <c r="H27" i="139"/>
  <c r="H38" i="139" s="1"/>
  <c r="G27" i="139"/>
  <c r="G38" i="139" s="1"/>
  <c r="G40" i="139" s="1"/>
  <c r="H39" i="139" s="1"/>
  <c r="H40" i="139" s="1"/>
  <c r="I39" i="139" s="1"/>
  <c r="I40" i="139" s="1"/>
  <c r="J40" i="139" s="1"/>
  <c r="F27" i="139"/>
  <c r="F38" i="139" s="1"/>
  <c r="F40" i="139" s="1"/>
  <c r="E27" i="139"/>
  <c r="E38" i="139" s="1"/>
  <c r="E40" i="139" s="1"/>
  <c r="D27" i="139"/>
  <c r="D38" i="139" s="1"/>
  <c r="D40" i="139" s="1"/>
  <c r="C27" i="139"/>
  <c r="C38" i="139" s="1"/>
  <c r="C40" i="139" s="1"/>
  <c r="AA27" i="140"/>
  <c r="AA38" i="140" s="1"/>
  <c r="AA40" i="140" s="1"/>
  <c r="Y27" i="140"/>
  <c r="Y38" i="140" s="1"/>
  <c r="Y40" i="140" s="1"/>
  <c r="X27" i="140"/>
  <c r="W27" i="140"/>
  <c r="W38" i="140" s="1"/>
  <c r="V27" i="140"/>
  <c r="V38" i="140" s="1"/>
  <c r="U27" i="140"/>
  <c r="U38" i="140" s="1"/>
  <c r="T27" i="140"/>
  <c r="T38" i="140" s="1"/>
  <c r="S27" i="140"/>
  <c r="S38" i="140" s="1"/>
  <c r="R27" i="140"/>
  <c r="R38" i="140" s="1"/>
  <c r="Q27" i="140"/>
  <c r="Q38" i="140" s="1"/>
  <c r="P27" i="140"/>
  <c r="P38" i="140" s="1"/>
  <c r="O27" i="140"/>
  <c r="O38" i="140" s="1"/>
  <c r="N27" i="140"/>
  <c r="N38" i="140" s="1"/>
  <c r="M27" i="140"/>
  <c r="M38" i="140" s="1"/>
  <c r="L27" i="140"/>
  <c r="L38" i="140" s="1"/>
  <c r="K27" i="140"/>
  <c r="K38" i="140" s="1"/>
  <c r="J27" i="140"/>
  <c r="J38" i="140" s="1"/>
  <c r="I27" i="140"/>
  <c r="I38" i="140" s="1"/>
  <c r="H27" i="140"/>
  <c r="H38" i="140" s="1"/>
  <c r="G27" i="140"/>
  <c r="G38" i="140" s="1"/>
  <c r="G40" i="140" s="1"/>
  <c r="H39" i="140" s="1"/>
  <c r="H40" i="140" s="1"/>
  <c r="I39" i="140" s="1"/>
  <c r="I40" i="140" s="1"/>
  <c r="F27" i="140"/>
  <c r="F38" i="140" s="1"/>
  <c r="F40" i="140" s="1"/>
  <c r="E27" i="140"/>
  <c r="E38" i="140" s="1"/>
  <c r="E40" i="140" s="1"/>
  <c r="D27" i="140"/>
  <c r="D38" i="140" s="1"/>
  <c r="D40" i="140" s="1"/>
  <c r="C27" i="140"/>
  <c r="C38" i="140" s="1"/>
  <c r="C40" i="140" s="1"/>
  <c r="AA27" i="141"/>
  <c r="AA38" i="141" s="1"/>
  <c r="AA40" i="141" s="1"/>
  <c r="Y27" i="141"/>
  <c r="Y38" i="141" s="1"/>
  <c r="Y40" i="141" s="1"/>
  <c r="X27" i="141"/>
  <c r="W27" i="141"/>
  <c r="W38" i="141" s="1"/>
  <c r="V27" i="141"/>
  <c r="V38" i="141" s="1"/>
  <c r="U27" i="141"/>
  <c r="U38" i="141" s="1"/>
  <c r="T27" i="141"/>
  <c r="T38" i="141" s="1"/>
  <c r="S27" i="141"/>
  <c r="S38" i="141" s="1"/>
  <c r="R27" i="141"/>
  <c r="R38" i="141" s="1"/>
  <c r="Q27" i="141"/>
  <c r="Q38" i="141" s="1"/>
  <c r="P27" i="141"/>
  <c r="P38" i="141" s="1"/>
  <c r="O27" i="141"/>
  <c r="O38" i="141" s="1"/>
  <c r="N27" i="141"/>
  <c r="N38" i="141" s="1"/>
  <c r="M27" i="141"/>
  <c r="M38" i="141" s="1"/>
  <c r="L27" i="141"/>
  <c r="L38" i="141" s="1"/>
  <c r="K27" i="141"/>
  <c r="K38" i="141" s="1"/>
  <c r="J27" i="141"/>
  <c r="J38" i="141" s="1"/>
  <c r="I27" i="141"/>
  <c r="I38" i="141" s="1"/>
  <c r="H27" i="141"/>
  <c r="H38" i="141" s="1"/>
  <c r="G27" i="141"/>
  <c r="G38" i="141" s="1"/>
  <c r="G40" i="141" s="1"/>
  <c r="H39" i="141" s="1"/>
  <c r="H40" i="141" s="1"/>
  <c r="I39" i="141" s="1"/>
  <c r="I40" i="141" s="1"/>
  <c r="F27" i="141"/>
  <c r="F38" i="141" s="1"/>
  <c r="F40" i="141" s="1"/>
  <c r="E27" i="141"/>
  <c r="E38" i="141" s="1"/>
  <c r="E40" i="141" s="1"/>
  <c r="D27" i="141"/>
  <c r="D38" i="141" s="1"/>
  <c r="D40" i="141" s="1"/>
  <c r="C27" i="141"/>
  <c r="C38" i="141" s="1"/>
  <c r="C40" i="141" s="1"/>
  <c r="AA27" i="142"/>
  <c r="AA38" i="142" s="1"/>
  <c r="AA40" i="142" s="1"/>
  <c r="Y27" i="142"/>
  <c r="Y38" i="142" s="1"/>
  <c r="Y40" i="142" s="1"/>
  <c r="X27" i="142"/>
  <c r="W27" i="142"/>
  <c r="W38" i="142" s="1"/>
  <c r="V27" i="142"/>
  <c r="V38" i="142" s="1"/>
  <c r="U27" i="142"/>
  <c r="U38" i="142" s="1"/>
  <c r="T27" i="142"/>
  <c r="T38" i="142" s="1"/>
  <c r="S27" i="142"/>
  <c r="S38" i="142" s="1"/>
  <c r="R27" i="142"/>
  <c r="R38" i="142" s="1"/>
  <c r="Q27" i="142"/>
  <c r="Q38" i="142" s="1"/>
  <c r="P27" i="142"/>
  <c r="P38" i="142" s="1"/>
  <c r="O27" i="142"/>
  <c r="O38" i="142" s="1"/>
  <c r="N27" i="142"/>
  <c r="N38" i="142" s="1"/>
  <c r="M27" i="142"/>
  <c r="M38" i="142" s="1"/>
  <c r="L27" i="142"/>
  <c r="L38" i="142" s="1"/>
  <c r="K27" i="142"/>
  <c r="K38" i="142" s="1"/>
  <c r="J27" i="142"/>
  <c r="J38" i="142" s="1"/>
  <c r="I27" i="142"/>
  <c r="I38" i="142" s="1"/>
  <c r="H27" i="142"/>
  <c r="H38" i="142" s="1"/>
  <c r="G27" i="142"/>
  <c r="G38" i="142" s="1"/>
  <c r="G40" i="142" s="1"/>
  <c r="H39" i="142" s="1"/>
  <c r="H40" i="142" s="1"/>
  <c r="I39" i="142" s="1"/>
  <c r="I40" i="142" s="1"/>
  <c r="F27" i="142"/>
  <c r="F38" i="142" s="1"/>
  <c r="F40" i="142" s="1"/>
  <c r="E27" i="142"/>
  <c r="E38" i="142" s="1"/>
  <c r="E40" i="142" s="1"/>
  <c r="D27" i="142"/>
  <c r="D38" i="142" s="1"/>
  <c r="D40" i="142" s="1"/>
  <c r="C27" i="142"/>
  <c r="C38" i="142" s="1"/>
  <c r="C40" i="142" s="1"/>
  <c r="AA27" i="143"/>
  <c r="AA38" i="143" s="1"/>
  <c r="AA40" i="143" s="1"/>
  <c r="Y27" i="143"/>
  <c r="Y38" i="143" s="1"/>
  <c r="Y40" i="143" s="1"/>
  <c r="X27" i="143"/>
  <c r="W27" i="143"/>
  <c r="W38" i="143" s="1"/>
  <c r="V27" i="143"/>
  <c r="V38" i="143" s="1"/>
  <c r="U27" i="143"/>
  <c r="U38" i="143" s="1"/>
  <c r="T27" i="143"/>
  <c r="T38" i="143" s="1"/>
  <c r="S27" i="143"/>
  <c r="S38" i="143" s="1"/>
  <c r="R27" i="143"/>
  <c r="R38" i="143" s="1"/>
  <c r="Q27" i="143"/>
  <c r="Q38" i="143" s="1"/>
  <c r="P27" i="143"/>
  <c r="P38" i="143" s="1"/>
  <c r="O27" i="143"/>
  <c r="O38" i="143" s="1"/>
  <c r="N27" i="143"/>
  <c r="N38" i="143" s="1"/>
  <c r="M27" i="143"/>
  <c r="M38" i="143" s="1"/>
  <c r="L27" i="143"/>
  <c r="L38" i="143" s="1"/>
  <c r="K27" i="143"/>
  <c r="K38" i="143" s="1"/>
  <c r="J27" i="143"/>
  <c r="J38" i="143" s="1"/>
  <c r="I27" i="143"/>
  <c r="I38" i="143" s="1"/>
  <c r="H27" i="143"/>
  <c r="H38" i="143" s="1"/>
  <c r="G27" i="143"/>
  <c r="G38" i="143" s="1"/>
  <c r="G40" i="143" s="1"/>
  <c r="H39" i="143" s="1"/>
  <c r="H40" i="143" s="1"/>
  <c r="I39" i="143" s="1"/>
  <c r="I40" i="143" s="1"/>
  <c r="J40" i="143" s="1"/>
  <c r="F27" i="143"/>
  <c r="F38" i="143" s="1"/>
  <c r="F40" i="143" s="1"/>
  <c r="E27" i="143"/>
  <c r="E38" i="143" s="1"/>
  <c r="E40" i="143" s="1"/>
  <c r="D27" i="143"/>
  <c r="D38" i="143" s="1"/>
  <c r="D40" i="143" s="1"/>
  <c r="C27" i="143"/>
  <c r="C38" i="143" s="1"/>
  <c r="C40" i="143" s="1"/>
  <c r="AA27" i="144"/>
  <c r="AA38" i="144" s="1"/>
  <c r="AA40" i="144" s="1"/>
  <c r="Y27" i="144"/>
  <c r="Y38" i="144" s="1"/>
  <c r="Y40" i="144" s="1"/>
  <c r="X27" i="144"/>
  <c r="W27" i="144"/>
  <c r="W38" i="144" s="1"/>
  <c r="V27" i="144"/>
  <c r="V38" i="144" s="1"/>
  <c r="U27" i="144"/>
  <c r="U38" i="144" s="1"/>
  <c r="T27" i="144"/>
  <c r="T38" i="144" s="1"/>
  <c r="S27" i="144"/>
  <c r="S38" i="144" s="1"/>
  <c r="R27" i="144"/>
  <c r="R38" i="144" s="1"/>
  <c r="Q27" i="144"/>
  <c r="Q38" i="144" s="1"/>
  <c r="P27" i="144"/>
  <c r="P38" i="144" s="1"/>
  <c r="O27" i="144"/>
  <c r="O38" i="144" s="1"/>
  <c r="N27" i="144"/>
  <c r="N38" i="144" s="1"/>
  <c r="M27" i="144"/>
  <c r="M38" i="144" s="1"/>
  <c r="L27" i="144"/>
  <c r="L38" i="144" s="1"/>
  <c r="K27" i="144"/>
  <c r="K38" i="144" s="1"/>
  <c r="J27" i="144"/>
  <c r="J38" i="144" s="1"/>
  <c r="I27" i="144"/>
  <c r="I38" i="144" s="1"/>
  <c r="H27" i="144"/>
  <c r="H38" i="144" s="1"/>
  <c r="G27" i="144"/>
  <c r="G38" i="144" s="1"/>
  <c r="G40" i="144" s="1"/>
  <c r="H39" i="144" s="1"/>
  <c r="H40" i="144" s="1"/>
  <c r="I39" i="144" s="1"/>
  <c r="I40" i="144" s="1"/>
  <c r="F27" i="144"/>
  <c r="F38" i="144" s="1"/>
  <c r="F40" i="144" s="1"/>
  <c r="E27" i="144"/>
  <c r="E38" i="144" s="1"/>
  <c r="E40" i="144" s="1"/>
  <c r="D27" i="144"/>
  <c r="D38" i="144" s="1"/>
  <c r="D40" i="144" s="1"/>
  <c r="C27" i="144"/>
  <c r="C38" i="144" s="1"/>
  <c r="C40" i="144" s="1"/>
  <c r="AA27" i="145"/>
  <c r="AA38" i="145" s="1"/>
  <c r="AA40" i="145" s="1"/>
  <c r="Y27" i="145"/>
  <c r="Y38" i="145" s="1"/>
  <c r="Y40" i="145" s="1"/>
  <c r="X27" i="145"/>
  <c r="W27" i="145"/>
  <c r="W38" i="145" s="1"/>
  <c r="V27" i="145"/>
  <c r="V38" i="145" s="1"/>
  <c r="U27" i="145"/>
  <c r="U38" i="145" s="1"/>
  <c r="T27" i="145"/>
  <c r="T38" i="145" s="1"/>
  <c r="S27" i="145"/>
  <c r="S38" i="145" s="1"/>
  <c r="R27" i="145"/>
  <c r="R38" i="145" s="1"/>
  <c r="Q27" i="145"/>
  <c r="Q38" i="145" s="1"/>
  <c r="P27" i="145"/>
  <c r="P38" i="145" s="1"/>
  <c r="O27" i="145"/>
  <c r="O38" i="145" s="1"/>
  <c r="N27" i="145"/>
  <c r="N38" i="145" s="1"/>
  <c r="M27" i="145"/>
  <c r="M38" i="145" s="1"/>
  <c r="L27" i="145"/>
  <c r="L38" i="145" s="1"/>
  <c r="K27" i="145"/>
  <c r="K38" i="145" s="1"/>
  <c r="J27" i="145"/>
  <c r="J38" i="145" s="1"/>
  <c r="I27" i="145"/>
  <c r="I38" i="145" s="1"/>
  <c r="H27" i="145"/>
  <c r="H38" i="145" s="1"/>
  <c r="G27" i="145"/>
  <c r="G38" i="145" s="1"/>
  <c r="G40" i="145" s="1"/>
  <c r="H39" i="145" s="1"/>
  <c r="H40" i="145" s="1"/>
  <c r="I39" i="145" s="1"/>
  <c r="I40" i="145" s="1"/>
  <c r="F27" i="145"/>
  <c r="F38" i="145" s="1"/>
  <c r="F40" i="145" s="1"/>
  <c r="E27" i="145"/>
  <c r="E38" i="145" s="1"/>
  <c r="E40" i="145" s="1"/>
  <c r="D27" i="145"/>
  <c r="D38" i="145" s="1"/>
  <c r="D40" i="145" s="1"/>
  <c r="C27" i="145"/>
  <c r="C38" i="145" s="1"/>
  <c r="C40" i="145" s="1"/>
  <c r="AA27" i="146"/>
  <c r="AA38" i="146" s="1"/>
  <c r="AA40" i="146" s="1"/>
  <c r="Y27" i="146"/>
  <c r="X27" i="146"/>
  <c r="X38" i="146" s="1"/>
  <c r="W27" i="146"/>
  <c r="W38" i="146" s="1"/>
  <c r="V27" i="146"/>
  <c r="V38" i="146" s="1"/>
  <c r="U27" i="146"/>
  <c r="U38" i="146" s="1"/>
  <c r="T27" i="146"/>
  <c r="T38" i="146" s="1"/>
  <c r="S27" i="146"/>
  <c r="S38" i="146" s="1"/>
  <c r="R27" i="146"/>
  <c r="R38" i="146" s="1"/>
  <c r="Q27" i="146"/>
  <c r="Q38" i="146" s="1"/>
  <c r="P27" i="146"/>
  <c r="P38" i="146" s="1"/>
  <c r="O27" i="146"/>
  <c r="O38" i="146" s="1"/>
  <c r="N27" i="146"/>
  <c r="N38" i="146" s="1"/>
  <c r="M27" i="146"/>
  <c r="M38" i="146" s="1"/>
  <c r="L27" i="146"/>
  <c r="L38" i="146" s="1"/>
  <c r="K27" i="146"/>
  <c r="K38" i="146" s="1"/>
  <c r="J27" i="146"/>
  <c r="J38" i="146" s="1"/>
  <c r="I27" i="146"/>
  <c r="I38" i="146" s="1"/>
  <c r="H27" i="146"/>
  <c r="H38" i="146" s="1"/>
  <c r="G27" i="146"/>
  <c r="G38" i="146" s="1"/>
  <c r="G40" i="146" s="1"/>
  <c r="H39" i="146" s="1"/>
  <c r="H40" i="146" s="1"/>
  <c r="I39" i="146" s="1"/>
  <c r="I40" i="146" s="1"/>
  <c r="F27" i="146"/>
  <c r="F38" i="146" s="1"/>
  <c r="F40" i="146" s="1"/>
  <c r="E27" i="146"/>
  <c r="E38" i="146" s="1"/>
  <c r="E40" i="146" s="1"/>
  <c r="D27" i="146"/>
  <c r="D38" i="146" s="1"/>
  <c r="D40" i="146" s="1"/>
  <c r="C27" i="146"/>
  <c r="AA27" i="147"/>
  <c r="AA38" i="147" s="1"/>
  <c r="AA40" i="147" s="1"/>
  <c r="Y27" i="147"/>
  <c r="Y38" i="147" s="1"/>
  <c r="Y40" i="147" s="1"/>
  <c r="X27" i="147"/>
  <c r="W27" i="147"/>
  <c r="W38" i="147" s="1"/>
  <c r="V27" i="147"/>
  <c r="V38" i="147" s="1"/>
  <c r="U27" i="147"/>
  <c r="U38" i="147" s="1"/>
  <c r="T27" i="147"/>
  <c r="T38" i="147" s="1"/>
  <c r="S27" i="147"/>
  <c r="S38" i="147" s="1"/>
  <c r="R27" i="147"/>
  <c r="R38" i="147" s="1"/>
  <c r="Q27" i="147"/>
  <c r="Q38" i="147" s="1"/>
  <c r="P27" i="147"/>
  <c r="P38" i="147" s="1"/>
  <c r="O27" i="147"/>
  <c r="O38" i="147" s="1"/>
  <c r="N27" i="147"/>
  <c r="N38" i="147" s="1"/>
  <c r="M27" i="147"/>
  <c r="M38" i="147" s="1"/>
  <c r="L27" i="147"/>
  <c r="L38" i="147" s="1"/>
  <c r="K27" i="147"/>
  <c r="K38" i="147" s="1"/>
  <c r="J27" i="147"/>
  <c r="J38" i="147" s="1"/>
  <c r="I27" i="147"/>
  <c r="I38" i="147" s="1"/>
  <c r="H27" i="147"/>
  <c r="H38" i="147" s="1"/>
  <c r="G27" i="147"/>
  <c r="G38" i="147" s="1"/>
  <c r="G40" i="147" s="1"/>
  <c r="H39" i="147" s="1"/>
  <c r="H40" i="147" s="1"/>
  <c r="I39" i="147" s="1"/>
  <c r="I40" i="147" s="1"/>
  <c r="J40" i="147" s="1"/>
  <c r="F27" i="147"/>
  <c r="F38" i="147" s="1"/>
  <c r="F40" i="147" s="1"/>
  <c r="E27" i="147"/>
  <c r="E38" i="147" s="1"/>
  <c r="E40" i="147" s="1"/>
  <c r="D27" i="147"/>
  <c r="D38" i="147" s="1"/>
  <c r="D40" i="147" s="1"/>
  <c r="C27" i="147"/>
  <c r="C38" i="147" s="1"/>
  <c r="C40" i="147" s="1"/>
  <c r="AA27" i="148"/>
  <c r="AA38" i="148" s="1"/>
  <c r="AA40" i="148" s="1"/>
  <c r="Y27" i="148"/>
  <c r="Y38" i="148" s="1"/>
  <c r="Y40" i="148" s="1"/>
  <c r="X27" i="148"/>
  <c r="W27" i="148"/>
  <c r="W38" i="148" s="1"/>
  <c r="V27" i="148"/>
  <c r="V38" i="148" s="1"/>
  <c r="U27" i="148"/>
  <c r="U38" i="148" s="1"/>
  <c r="T27" i="148"/>
  <c r="T38" i="148" s="1"/>
  <c r="S27" i="148"/>
  <c r="S38" i="148" s="1"/>
  <c r="R27" i="148"/>
  <c r="R38" i="148" s="1"/>
  <c r="Q27" i="148"/>
  <c r="Q38" i="148" s="1"/>
  <c r="P27" i="148"/>
  <c r="P38" i="148" s="1"/>
  <c r="O27" i="148"/>
  <c r="O38" i="148" s="1"/>
  <c r="N27" i="148"/>
  <c r="N38" i="148" s="1"/>
  <c r="M27" i="148"/>
  <c r="M38" i="148" s="1"/>
  <c r="L27" i="148"/>
  <c r="L38" i="148" s="1"/>
  <c r="K27" i="148"/>
  <c r="K38" i="148" s="1"/>
  <c r="J27" i="148"/>
  <c r="J38" i="148" s="1"/>
  <c r="I27" i="148"/>
  <c r="I38" i="148" s="1"/>
  <c r="H27" i="148"/>
  <c r="H38" i="148" s="1"/>
  <c r="G27" i="148"/>
  <c r="G38" i="148" s="1"/>
  <c r="G40" i="148" s="1"/>
  <c r="H39" i="148" s="1"/>
  <c r="H40" i="148" s="1"/>
  <c r="I39" i="148" s="1"/>
  <c r="I40" i="148" s="1"/>
  <c r="F27" i="148"/>
  <c r="F38" i="148" s="1"/>
  <c r="F40" i="148" s="1"/>
  <c r="E27" i="148"/>
  <c r="E38" i="148" s="1"/>
  <c r="E40" i="148" s="1"/>
  <c r="D27" i="148"/>
  <c r="D38" i="148" s="1"/>
  <c r="D40" i="148" s="1"/>
  <c r="C27" i="148"/>
  <c r="C38" i="148" s="1"/>
  <c r="C40" i="148" s="1"/>
  <c r="AA27" i="149"/>
  <c r="AA38" i="149" s="1"/>
  <c r="AA40" i="149" s="1"/>
  <c r="Y27" i="149"/>
  <c r="Y38" i="149" s="1"/>
  <c r="Y40" i="149" s="1"/>
  <c r="X27" i="149"/>
  <c r="W27" i="149"/>
  <c r="W38" i="149" s="1"/>
  <c r="V27" i="149"/>
  <c r="V38" i="149" s="1"/>
  <c r="U27" i="149"/>
  <c r="U38" i="149" s="1"/>
  <c r="T27" i="149"/>
  <c r="T38" i="149" s="1"/>
  <c r="S27" i="149"/>
  <c r="S38" i="149" s="1"/>
  <c r="R27" i="149"/>
  <c r="R38" i="149" s="1"/>
  <c r="Q27" i="149"/>
  <c r="Q38" i="149" s="1"/>
  <c r="P27" i="149"/>
  <c r="P38" i="149" s="1"/>
  <c r="O27" i="149"/>
  <c r="O38" i="149" s="1"/>
  <c r="N27" i="149"/>
  <c r="N38" i="149" s="1"/>
  <c r="M27" i="149"/>
  <c r="M38" i="149" s="1"/>
  <c r="L27" i="149"/>
  <c r="L38" i="149" s="1"/>
  <c r="K27" i="149"/>
  <c r="K38" i="149" s="1"/>
  <c r="J27" i="149"/>
  <c r="J38" i="149" s="1"/>
  <c r="I27" i="149"/>
  <c r="I38" i="149" s="1"/>
  <c r="H27" i="149"/>
  <c r="H38" i="149" s="1"/>
  <c r="G27" i="149"/>
  <c r="G38" i="149" s="1"/>
  <c r="G40" i="149" s="1"/>
  <c r="H39" i="149" s="1"/>
  <c r="H40" i="149" s="1"/>
  <c r="I39" i="149" s="1"/>
  <c r="I40" i="149" s="1"/>
  <c r="F27" i="149"/>
  <c r="F38" i="149" s="1"/>
  <c r="F40" i="149" s="1"/>
  <c r="E27" i="149"/>
  <c r="E38" i="149" s="1"/>
  <c r="E40" i="149" s="1"/>
  <c r="D27" i="149"/>
  <c r="D38" i="149" s="1"/>
  <c r="D40" i="149" s="1"/>
  <c r="C27" i="149"/>
  <c r="C38" i="149" s="1"/>
  <c r="C40" i="149" s="1"/>
  <c r="AA27" i="150"/>
  <c r="AA38" i="150" s="1"/>
  <c r="AA40" i="150" s="1"/>
  <c r="Y27" i="150"/>
  <c r="Y38" i="150" s="1"/>
  <c r="Y40" i="150" s="1"/>
  <c r="X27" i="150"/>
  <c r="W27" i="150"/>
  <c r="W38" i="150" s="1"/>
  <c r="V27" i="150"/>
  <c r="V38" i="150" s="1"/>
  <c r="U27" i="150"/>
  <c r="U38" i="150" s="1"/>
  <c r="T27" i="150"/>
  <c r="T38" i="150" s="1"/>
  <c r="S27" i="150"/>
  <c r="S38" i="150" s="1"/>
  <c r="R27" i="150"/>
  <c r="R38" i="150" s="1"/>
  <c r="Q27" i="150"/>
  <c r="Q38" i="150" s="1"/>
  <c r="P27" i="150"/>
  <c r="P38" i="150" s="1"/>
  <c r="O27" i="150"/>
  <c r="O38" i="150" s="1"/>
  <c r="N27" i="150"/>
  <c r="N38" i="150" s="1"/>
  <c r="M27" i="150"/>
  <c r="M38" i="150" s="1"/>
  <c r="L27" i="150"/>
  <c r="L38" i="150" s="1"/>
  <c r="K27" i="150"/>
  <c r="K38" i="150" s="1"/>
  <c r="J27" i="150"/>
  <c r="J38" i="150" s="1"/>
  <c r="I27" i="150"/>
  <c r="I38" i="150" s="1"/>
  <c r="H27" i="150"/>
  <c r="H38" i="150" s="1"/>
  <c r="G27" i="150"/>
  <c r="G38" i="150" s="1"/>
  <c r="G40" i="150" s="1"/>
  <c r="H39" i="150" s="1"/>
  <c r="H40" i="150" s="1"/>
  <c r="I39" i="150" s="1"/>
  <c r="I40" i="150" s="1"/>
  <c r="F27" i="150"/>
  <c r="F38" i="150" s="1"/>
  <c r="F40" i="150" s="1"/>
  <c r="E27" i="150"/>
  <c r="E38" i="150" s="1"/>
  <c r="E40" i="150" s="1"/>
  <c r="D27" i="150"/>
  <c r="D38" i="150" s="1"/>
  <c r="D40" i="150" s="1"/>
  <c r="C27" i="150"/>
  <c r="C38" i="150" s="1"/>
  <c r="C40" i="150" s="1"/>
  <c r="AA27" i="151"/>
  <c r="AA38" i="151" s="1"/>
  <c r="AA40" i="151" s="1"/>
  <c r="Y27" i="151"/>
  <c r="Y38" i="151" s="1"/>
  <c r="Y40" i="151" s="1"/>
  <c r="X27" i="151"/>
  <c r="W27" i="151"/>
  <c r="W38" i="151" s="1"/>
  <c r="V27" i="151"/>
  <c r="V38" i="151" s="1"/>
  <c r="U27" i="151"/>
  <c r="U38" i="151" s="1"/>
  <c r="T27" i="151"/>
  <c r="T38" i="151" s="1"/>
  <c r="S27" i="151"/>
  <c r="S38" i="151" s="1"/>
  <c r="R27" i="151"/>
  <c r="R38" i="151" s="1"/>
  <c r="Q27" i="151"/>
  <c r="Q38" i="151" s="1"/>
  <c r="P27" i="151"/>
  <c r="P38" i="151" s="1"/>
  <c r="O27" i="151"/>
  <c r="O38" i="151" s="1"/>
  <c r="N27" i="151"/>
  <c r="N38" i="151" s="1"/>
  <c r="M27" i="151"/>
  <c r="M38" i="151" s="1"/>
  <c r="L27" i="151"/>
  <c r="L38" i="151" s="1"/>
  <c r="K27" i="151"/>
  <c r="K38" i="151" s="1"/>
  <c r="J27" i="151"/>
  <c r="J38" i="151" s="1"/>
  <c r="I27" i="151"/>
  <c r="I38" i="151" s="1"/>
  <c r="H27" i="151"/>
  <c r="H38" i="151" s="1"/>
  <c r="G27" i="151"/>
  <c r="G38" i="151" s="1"/>
  <c r="G40" i="151" s="1"/>
  <c r="H39" i="151" s="1"/>
  <c r="H40" i="151" s="1"/>
  <c r="I39" i="151" s="1"/>
  <c r="I40" i="151" s="1"/>
  <c r="J40" i="151" s="1"/>
  <c r="F27" i="151"/>
  <c r="F38" i="151" s="1"/>
  <c r="F40" i="151" s="1"/>
  <c r="E27" i="151"/>
  <c r="E38" i="151" s="1"/>
  <c r="E40" i="151" s="1"/>
  <c r="D27" i="151"/>
  <c r="D38" i="151" s="1"/>
  <c r="D40" i="151" s="1"/>
  <c r="C27" i="151"/>
  <c r="C38" i="151" s="1"/>
  <c r="C40" i="151" s="1"/>
  <c r="AA27" i="152"/>
  <c r="AA38" i="152" s="1"/>
  <c r="AA40" i="152" s="1"/>
  <c r="Y27" i="152"/>
  <c r="Y38" i="152" s="1"/>
  <c r="Y40" i="152" s="1"/>
  <c r="X27" i="152"/>
  <c r="W27" i="152"/>
  <c r="W38" i="152" s="1"/>
  <c r="V27" i="152"/>
  <c r="V38" i="152" s="1"/>
  <c r="U27" i="152"/>
  <c r="U38" i="152" s="1"/>
  <c r="T27" i="152"/>
  <c r="T38" i="152" s="1"/>
  <c r="S27" i="152"/>
  <c r="S38" i="152" s="1"/>
  <c r="R27" i="152"/>
  <c r="R38" i="152" s="1"/>
  <c r="Q27" i="152"/>
  <c r="Q38" i="152" s="1"/>
  <c r="P27" i="152"/>
  <c r="P38" i="152" s="1"/>
  <c r="O27" i="152"/>
  <c r="O38" i="152" s="1"/>
  <c r="N27" i="152"/>
  <c r="N38" i="152" s="1"/>
  <c r="M27" i="152"/>
  <c r="M38" i="152" s="1"/>
  <c r="L27" i="152"/>
  <c r="L38" i="152" s="1"/>
  <c r="K27" i="152"/>
  <c r="K38" i="152" s="1"/>
  <c r="J27" i="152"/>
  <c r="J38" i="152" s="1"/>
  <c r="I27" i="152"/>
  <c r="I38" i="152" s="1"/>
  <c r="H27" i="152"/>
  <c r="H38" i="152" s="1"/>
  <c r="G27" i="152"/>
  <c r="G38" i="152" s="1"/>
  <c r="G40" i="152" s="1"/>
  <c r="H39" i="152" s="1"/>
  <c r="H40" i="152" s="1"/>
  <c r="I39" i="152" s="1"/>
  <c r="I40" i="152" s="1"/>
  <c r="F27" i="152"/>
  <c r="F38" i="152" s="1"/>
  <c r="F40" i="152" s="1"/>
  <c r="E27" i="152"/>
  <c r="E38" i="152" s="1"/>
  <c r="E40" i="152" s="1"/>
  <c r="D27" i="152"/>
  <c r="D38" i="152" s="1"/>
  <c r="D40" i="152" s="1"/>
  <c r="C27" i="152"/>
  <c r="C38" i="152" s="1"/>
  <c r="C40" i="152" s="1"/>
  <c r="AA27" i="153"/>
  <c r="AA38" i="153" s="1"/>
  <c r="AA40" i="153" s="1"/>
  <c r="Y27" i="153"/>
  <c r="Y38" i="153" s="1"/>
  <c r="Y40" i="153" s="1"/>
  <c r="X27" i="153"/>
  <c r="W27" i="153"/>
  <c r="W38" i="153" s="1"/>
  <c r="V27" i="153"/>
  <c r="V38" i="153" s="1"/>
  <c r="U27" i="153"/>
  <c r="U38" i="153" s="1"/>
  <c r="T27" i="153"/>
  <c r="T38" i="153" s="1"/>
  <c r="S27" i="153"/>
  <c r="S38" i="153" s="1"/>
  <c r="R27" i="153"/>
  <c r="R38" i="153" s="1"/>
  <c r="Q27" i="153"/>
  <c r="Q38" i="153" s="1"/>
  <c r="P27" i="153"/>
  <c r="P38" i="153" s="1"/>
  <c r="O27" i="153"/>
  <c r="O38" i="153" s="1"/>
  <c r="N27" i="153"/>
  <c r="N38" i="153" s="1"/>
  <c r="M27" i="153"/>
  <c r="M38" i="153" s="1"/>
  <c r="L27" i="153"/>
  <c r="L38" i="153" s="1"/>
  <c r="K27" i="153"/>
  <c r="K38" i="153" s="1"/>
  <c r="J27" i="153"/>
  <c r="J38" i="153" s="1"/>
  <c r="I27" i="153"/>
  <c r="I38" i="153" s="1"/>
  <c r="H27" i="153"/>
  <c r="H38" i="153" s="1"/>
  <c r="G27" i="153"/>
  <c r="G38" i="153" s="1"/>
  <c r="G40" i="153" s="1"/>
  <c r="H39" i="153" s="1"/>
  <c r="H40" i="153" s="1"/>
  <c r="I39" i="153" s="1"/>
  <c r="I40" i="153" s="1"/>
  <c r="F27" i="153"/>
  <c r="F38" i="153" s="1"/>
  <c r="F40" i="153" s="1"/>
  <c r="E27" i="153"/>
  <c r="E38" i="153" s="1"/>
  <c r="E40" i="153" s="1"/>
  <c r="D27" i="153"/>
  <c r="D38" i="153" s="1"/>
  <c r="D40" i="153" s="1"/>
  <c r="C27" i="153"/>
  <c r="C38" i="153" s="1"/>
  <c r="C40" i="153" s="1"/>
  <c r="AA27" i="154"/>
  <c r="AA38" i="154" s="1"/>
  <c r="AA40" i="154" s="1"/>
  <c r="Y27" i="154"/>
  <c r="Y38" i="154" s="1"/>
  <c r="Y40" i="154" s="1"/>
  <c r="X27" i="154"/>
  <c r="W27" i="154"/>
  <c r="W38" i="154" s="1"/>
  <c r="V27" i="154"/>
  <c r="V38" i="154" s="1"/>
  <c r="U27" i="154"/>
  <c r="U38" i="154" s="1"/>
  <c r="T27" i="154"/>
  <c r="T38" i="154" s="1"/>
  <c r="S27" i="154"/>
  <c r="S38" i="154" s="1"/>
  <c r="R27" i="154"/>
  <c r="R38" i="154" s="1"/>
  <c r="Q27" i="154"/>
  <c r="Q38" i="154" s="1"/>
  <c r="P27" i="154"/>
  <c r="P38" i="154" s="1"/>
  <c r="O27" i="154"/>
  <c r="O38" i="154" s="1"/>
  <c r="N27" i="154"/>
  <c r="N38" i="154" s="1"/>
  <c r="M27" i="154"/>
  <c r="M38" i="154" s="1"/>
  <c r="L27" i="154"/>
  <c r="L38" i="154" s="1"/>
  <c r="K27" i="154"/>
  <c r="K38" i="154" s="1"/>
  <c r="J27" i="154"/>
  <c r="J38" i="154" s="1"/>
  <c r="I27" i="154"/>
  <c r="I38" i="154" s="1"/>
  <c r="H27" i="154"/>
  <c r="H38" i="154" s="1"/>
  <c r="G27" i="154"/>
  <c r="G38" i="154" s="1"/>
  <c r="G40" i="154" s="1"/>
  <c r="H39" i="154" s="1"/>
  <c r="H40" i="154" s="1"/>
  <c r="I39" i="154" s="1"/>
  <c r="I40" i="154" s="1"/>
  <c r="F27" i="154"/>
  <c r="F38" i="154" s="1"/>
  <c r="F40" i="154" s="1"/>
  <c r="E27" i="154"/>
  <c r="E38" i="154" s="1"/>
  <c r="E40" i="154" s="1"/>
  <c r="D27" i="154"/>
  <c r="D38" i="154" s="1"/>
  <c r="D40" i="154" s="1"/>
  <c r="C27" i="154"/>
  <c r="C38" i="154" s="1"/>
  <c r="C40" i="154" s="1"/>
  <c r="AA27" i="155"/>
  <c r="AA38" i="155" s="1"/>
  <c r="AA40" i="155" s="1"/>
  <c r="Y27" i="155"/>
  <c r="Y38" i="155" s="1"/>
  <c r="Y40" i="155" s="1"/>
  <c r="X27" i="155"/>
  <c r="W27" i="155"/>
  <c r="W38" i="155" s="1"/>
  <c r="V27" i="155"/>
  <c r="V38" i="155" s="1"/>
  <c r="U27" i="155"/>
  <c r="U38" i="155" s="1"/>
  <c r="T27" i="155"/>
  <c r="T38" i="155" s="1"/>
  <c r="S27" i="155"/>
  <c r="S38" i="155" s="1"/>
  <c r="R27" i="155"/>
  <c r="R38" i="155" s="1"/>
  <c r="Q27" i="155"/>
  <c r="Q38" i="155" s="1"/>
  <c r="P27" i="155"/>
  <c r="P38" i="155" s="1"/>
  <c r="O27" i="155"/>
  <c r="O38" i="155" s="1"/>
  <c r="N27" i="155"/>
  <c r="N38" i="155" s="1"/>
  <c r="M27" i="155"/>
  <c r="M38" i="155" s="1"/>
  <c r="L27" i="155"/>
  <c r="L38" i="155" s="1"/>
  <c r="K27" i="155"/>
  <c r="K38" i="155" s="1"/>
  <c r="J27" i="155"/>
  <c r="J38" i="155" s="1"/>
  <c r="I27" i="155"/>
  <c r="I38" i="155" s="1"/>
  <c r="H27" i="155"/>
  <c r="H38" i="155" s="1"/>
  <c r="G27" i="155"/>
  <c r="G38" i="155" s="1"/>
  <c r="G40" i="155" s="1"/>
  <c r="H39" i="155" s="1"/>
  <c r="H40" i="155" s="1"/>
  <c r="I39" i="155" s="1"/>
  <c r="I40" i="155" s="1"/>
  <c r="J40" i="155" s="1"/>
  <c r="F27" i="155"/>
  <c r="F38" i="155" s="1"/>
  <c r="F40" i="155" s="1"/>
  <c r="E27" i="155"/>
  <c r="E38" i="155" s="1"/>
  <c r="E40" i="155" s="1"/>
  <c r="D27" i="155"/>
  <c r="D38" i="155" s="1"/>
  <c r="D40" i="155" s="1"/>
  <c r="C27" i="155"/>
  <c r="C38" i="155" s="1"/>
  <c r="C40" i="155" s="1"/>
  <c r="AA27" i="156"/>
  <c r="AA38" i="156" s="1"/>
  <c r="AA40" i="156" s="1"/>
  <c r="Y27" i="156"/>
  <c r="Y38" i="156" s="1"/>
  <c r="Y40" i="156" s="1"/>
  <c r="X27" i="156"/>
  <c r="W27" i="156"/>
  <c r="W38" i="156" s="1"/>
  <c r="V27" i="156"/>
  <c r="V38" i="156" s="1"/>
  <c r="U27" i="156"/>
  <c r="U38" i="156" s="1"/>
  <c r="T27" i="156"/>
  <c r="T38" i="156" s="1"/>
  <c r="S27" i="156"/>
  <c r="S38" i="156" s="1"/>
  <c r="R27" i="156"/>
  <c r="R38" i="156" s="1"/>
  <c r="Q27" i="156"/>
  <c r="Q38" i="156" s="1"/>
  <c r="P27" i="156"/>
  <c r="P38" i="156" s="1"/>
  <c r="O27" i="156"/>
  <c r="O38" i="156" s="1"/>
  <c r="N27" i="156"/>
  <c r="N38" i="156" s="1"/>
  <c r="M27" i="156"/>
  <c r="M38" i="156" s="1"/>
  <c r="L27" i="156"/>
  <c r="L38" i="156" s="1"/>
  <c r="K27" i="156"/>
  <c r="K38" i="156" s="1"/>
  <c r="J27" i="156"/>
  <c r="J38" i="156" s="1"/>
  <c r="I27" i="156"/>
  <c r="I38" i="156" s="1"/>
  <c r="H27" i="156"/>
  <c r="H38" i="156" s="1"/>
  <c r="G27" i="156"/>
  <c r="G38" i="156" s="1"/>
  <c r="G40" i="156" s="1"/>
  <c r="H39" i="156" s="1"/>
  <c r="H40" i="156" s="1"/>
  <c r="I39" i="156" s="1"/>
  <c r="I40" i="156" s="1"/>
  <c r="J40" i="156" s="1"/>
  <c r="F27" i="156"/>
  <c r="F38" i="156" s="1"/>
  <c r="F40" i="156" s="1"/>
  <c r="E27" i="156"/>
  <c r="E38" i="156" s="1"/>
  <c r="E40" i="156" s="1"/>
  <c r="D27" i="156"/>
  <c r="D38" i="156" s="1"/>
  <c r="D40" i="156" s="1"/>
  <c r="C27" i="156"/>
  <c r="C38" i="156" s="1"/>
  <c r="C40" i="156" s="1"/>
  <c r="AA27" i="157"/>
  <c r="AA38" i="157" s="1"/>
  <c r="AA40" i="157" s="1"/>
  <c r="Y27" i="157"/>
  <c r="Y38" i="157" s="1"/>
  <c r="Y40" i="157" s="1"/>
  <c r="X27" i="157"/>
  <c r="W27" i="157"/>
  <c r="W38" i="157" s="1"/>
  <c r="V27" i="157"/>
  <c r="V38" i="157" s="1"/>
  <c r="U27" i="157"/>
  <c r="U38" i="157" s="1"/>
  <c r="T27" i="157"/>
  <c r="T38" i="157" s="1"/>
  <c r="S27" i="157"/>
  <c r="S38" i="157" s="1"/>
  <c r="R27" i="157"/>
  <c r="R38" i="157" s="1"/>
  <c r="Q27" i="157"/>
  <c r="Q38" i="157" s="1"/>
  <c r="P27" i="157"/>
  <c r="P38" i="157" s="1"/>
  <c r="O27" i="157"/>
  <c r="O38" i="157" s="1"/>
  <c r="N27" i="157"/>
  <c r="N38" i="157" s="1"/>
  <c r="M27" i="157"/>
  <c r="M38" i="157" s="1"/>
  <c r="L27" i="157"/>
  <c r="L38" i="157" s="1"/>
  <c r="K27" i="157"/>
  <c r="K38" i="157" s="1"/>
  <c r="J27" i="157"/>
  <c r="J38" i="157" s="1"/>
  <c r="I27" i="157"/>
  <c r="I38" i="157" s="1"/>
  <c r="H27" i="157"/>
  <c r="H38" i="157" s="1"/>
  <c r="G27" i="157"/>
  <c r="G38" i="157" s="1"/>
  <c r="G40" i="157" s="1"/>
  <c r="H39" i="157" s="1"/>
  <c r="H40" i="157" s="1"/>
  <c r="I39" i="157" s="1"/>
  <c r="I40" i="157" s="1"/>
  <c r="J40" i="157" s="1"/>
  <c r="F27" i="157"/>
  <c r="F38" i="157" s="1"/>
  <c r="F40" i="157" s="1"/>
  <c r="E27" i="157"/>
  <c r="E38" i="157" s="1"/>
  <c r="E40" i="157" s="1"/>
  <c r="D27" i="157"/>
  <c r="D38" i="157" s="1"/>
  <c r="D40" i="157" s="1"/>
  <c r="C27" i="157"/>
  <c r="C38" i="157" s="1"/>
  <c r="C40" i="157" s="1"/>
  <c r="AA27" i="158"/>
  <c r="AA38" i="158" s="1"/>
  <c r="AA40" i="158" s="1"/>
  <c r="Y27" i="158"/>
  <c r="X27" i="158"/>
  <c r="X38" i="158" s="1"/>
  <c r="W27" i="158"/>
  <c r="W38" i="158" s="1"/>
  <c r="V27" i="158"/>
  <c r="V38" i="158" s="1"/>
  <c r="U27" i="158"/>
  <c r="U38" i="158" s="1"/>
  <c r="T27" i="158"/>
  <c r="T38" i="158" s="1"/>
  <c r="S27" i="158"/>
  <c r="S38" i="158" s="1"/>
  <c r="R27" i="158"/>
  <c r="R38" i="158" s="1"/>
  <c r="Q27" i="158"/>
  <c r="Q38" i="158" s="1"/>
  <c r="P27" i="158"/>
  <c r="P38" i="158" s="1"/>
  <c r="O27" i="158"/>
  <c r="O38" i="158" s="1"/>
  <c r="N27" i="158"/>
  <c r="N38" i="158" s="1"/>
  <c r="M27" i="158"/>
  <c r="M38" i="158" s="1"/>
  <c r="L27" i="158"/>
  <c r="L38" i="158" s="1"/>
  <c r="K27" i="158"/>
  <c r="K38" i="158" s="1"/>
  <c r="J27" i="158"/>
  <c r="J38" i="158" s="1"/>
  <c r="I27" i="158"/>
  <c r="I38" i="158" s="1"/>
  <c r="H27" i="158"/>
  <c r="H38" i="158" s="1"/>
  <c r="G27" i="158"/>
  <c r="G38" i="158" s="1"/>
  <c r="G40" i="158" s="1"/>
  <c r="H39" i="158" s="1"/>
  <c r="H40" i="158" s="1"/>
  <c r="I39" i="158" s="1"/>
  <c r="I40" i="158" s="1"/>
  <c r="J40" i="158" s="1"/>
  <c r="F27" i="158"/>
  <c r="F38" i="158" s="1"/>
  <c r="F40" i="158" s="1"/>
  <c r="E27" i="158"/>
  <c r="E38" i="158" s="1"/>
  <c r="E40" i="158" s="1"/>
  <c r="D27" i="158"/>
  <c r="D38" i="158" s="1"/>
  <c r="D40" i="158" s="1"/>
  <c r="C27" i="158"/>
  <c r="C38" i="158" s="1"/>
  <c r="C40" i="158" s="1"/>
  <c r="AA27" i="159"/>
  <c r="AA38" i="159" s="1"/>
  <c r="AA40" i="159" s="1"/>
  <c r="Y27" i="159"/>
  <c r="Y38" i="159" s="1"/>
  <c r="X27" i="159"/>
  <c r="W27" i="159"/>
  <c r="W38" i="159" s="1"/>
  <c r="V27" i="159"/>
  <c r="V38" i="159" s="1"/>
  <c r="U27" i="159"/>
  <c r="U38" i="159" s="1"/>
  <c r="T27" i="159"/>
  <c r="T38" i="159" s="1"/>
  <c r="S27" i="159"/>
  <c r="S38" i="159" s="1"/>
  <c r="R27" i="159"/>
  <c r="R38" i="159" s="1"/>
  <c r="Q27" i="159"/>
  <c r="Q38" i="159" s="1"/>
  <c r="P27" i="159"/>
  <c r="P38" i="159" s="1"/>
  <c r="O27" i="159"/>
  <c r="O38" i="159" s="1"/>
  <c r="N27" i="159"/>
  <c r="N38" i="159" s="1"/>
  <c r="M27" i="159"/>
  <c r="M38" i="159" s="1"/>
  <c r="L27" i="159"/>
  <c r="L38" i="159" s="1"/>
  <c r="K27" i="159"/>
  <c r="K38" i="159" s="1"/>
  <c r="J27" i="159"/>
  <c r="J38" i="159" s="1"/>
  <c r="I27" i="159"/>
  <c r="I38" i="159" s="1"/>
  <c r="H27" i="159"/>
  <c r="H38" i="159" s="1"/>
  <c r="G27" i="159"/>
  <c r="G38" i="159" s="1"/>
  <c r="G40" i="159" s="1"/>
  <c r="H39" i="159" s="1"/>
  <c r="H40" i="159" s="1"/>
  <c r="I39" i="159" s="1"/>
  <c r="I40" i="159" s="1"/>
  <c r="J40" i="159" s="1"/>
  <c r="F27" i="159"/>
  <c r="F38" i="159" s="1"/>
  <c r="F40" i="159" s="1"/>
  <c r="E27" i="159"/>
  <c r="E38" i="159" s="1"/>
  <c r="E40" i="159" s="1"/>
  <c r="D27" i="159"/>
  <c r="D38" i="159" s="1"/>
  <c r="D40" i="159" s="1"/>
  <c r="C27" i="159"/>
  <c r="C38" i="159" s="1"/>
  <c r="C40" i="159" s="1"/>
  <c r="AA27" i="160"/>
  <c r="AA38" i="160" s="1"/>
  <c r="AA40" i="160" s="1"/>
  <c r="Y27" i="160"/>
  <c r="Y38" i="160" s="1"/>
  <c r="Y40" i="160" s="1"/>
  <c r="X27" i="160"/>
  <c r="W27" i="160"/>
  <c r="W38" i="160" s="1"/>
  <c r="V27" i="160"/>
  <c r="V38" i="160" s="1"/>
  <c r="U27" i="160"/>
  <c r="U38" i="160" s="1"/>
  <c r="T27" i="160"/>
  <c r="T38" i="160" s="1"/>
  <c r="S27" i="160"/>
  <c r="S38" i="160" s="1"/>
  <c r="R27" i="160"/>
  <c r="R38" i="160" s="1"/>
  <c r="Q27" i="160"/>
  <c r="Q38" i="160" s="1"/>
  <c r="P27" i="160"/>
  <c r="P38" i="160" s="1"/>
  <c r="O27" i="160"/>
  <c r="O38" i="160" s="1"/>
  <c r="N27" i="160"/>
  <c r="N38" i="160" s="1"/>
  <c r="M27" i="160"/>
  <c r="M38" i="160" s="1"/>
  <c r="L27" i="160"/>
  <c r="L38" i="160" s="1"/>
  <c r="K27" i="160"/>
  <c r="K38" i="160" s="1"/>
  <c r="J27" i="160"/>
  <c r="J38" i="160" s="1"/>
  <c r="I27" i="160"/>
  <c r="I38" i="160" s="1"/>
  <c r="H27" i="160"/>
  <c r="H38" i="160" s="1"/>
  <c r="G27" i="160"/>
  <c r="G38" i="160" s="1"/>
  <c r="G40" i="160" s="1"/>
  <c r="H39" i="160" s="1"/>
  <c r="H40" i="160" s="1"/>
  <c r="I39" i="160" s="1"/>
  <c r="I40" i="160" s="1"/>
  <c r="J40" i="160" s="1"/>
  <c r="F27" i="160"/>
  <c r="F38" i="160" s="1"/>
  <c r="F40" i="160" s="1"/>
  <c r="E27" i="160"/>
  <c r="E38" i="160" s="1"/>
  <c r="E40" i="160" s="1"/>
  <c r="D27" i="160"/>
  <c r="D38" i="160" s="1"/>
  <c r="D40" i="160" s="1"/>
  <c r="C27" i="160"/>
  <c r="C38" i="160" s="1"/>
  <c r="C40" i="160" s="1"/>
  <c r="AA27" i="161"/>
  <c r="AA38" i="161" s="1"/>
  <c r="AA40" i="161" s="1"/>
  <c r="Y27" i="161"/>
  <c r="Y38" i="161" s="1"/>
  <c r="Y40" i="161" s="1"/>
  <c r="X27" i="161"/>
  <c r="W27" i="161"/>
  <c r="W38" i="161" s="1"/>
  <c r="V27" i="161"/>
  <c r="V38" i="161" s="1"/>
  <c r="U27" i="161"/>
  <c r="U38" i="161" s="1"/>
  <c r="T27" i="161"/>
  <c r="T38" i="161" s="1"/>
  <c r="S27" i="161"/>
  <c r="S38" i="161" s="1"/>
  <c r="R27" i="161"/>
  <c r="R38" i="161" s="1"/>
  <c r="Q27" i="161"/>
  <c r="Q38" i="161" s="1"/>
  <c r="P27" i="161"/>
  <c r="P38" i="161" s="1"/>
  <c r="O27" i="161"/>
  <c r="O38" i="161" s="1"/>
  <c r="N27" i="161"/>
  <c r="N38" i="161" s="1"/>
  <c r="M27" i="161"/>
  <c r="M38" i="161" s="1"/>
  <c r="L27" i="161"/>
  <c r="L38" i="161" s="1"/>
  <c r="K27" i="161"/>
  <c r="K38" i="161" s="1"/>
  <c r="J27" i="161"/>
  <c r="J38" i="161" s="1"/>
  <c r="I27" i="161"/>
  <c r="I38" i="161" s="1"/>
  <c r="H27" i="161"/>
  <c r="H38" i="161" s="1"/>
  <c r="G27" i="161"/>
  <c r="G38" i="161" s="1"/>
  <c r="G40" i="161" s="1"/>
  <c r="H39" i="161" s="1"/>
  <c r="H40" i="161" s="1"/>
  <c r="I39" i="161" s="1"/>
  <c r="I40" i="161" s="1"/>
  <c r="J40" i="161" s="1"/>
  <c r="F27" i="161"/>
  <c r="F38" i="161" s="1"/>
  <c r="F40" i="161" s="1"/>
  <c r="E27" i="161"/>
  <c r="E38" i="161" s="1"/>
  <c r="E40" i="161" s="1"/>
  <c r="D27" i="161"/>
  <c r="D38" i="161" s="1"/>
  <c r="D40" i="161" s="1"/>
  <c r="C27" i="161"/>
  <c r="C38" i="161" s="1"/>
  <c r="C40" i="161" s="1"/>
  <c r="AA27" i="162"/>
  <c r="AA38" i="162" s="1"/>
  <c r="AA40" i="162" s="1"/>
  <c r="Y27" i="162"/>
  <c r="Y38" i="162" s="1"/>
  <c r="X27" i="162"/>
  <c r="W27" i="162"/>
  <c r="W38" i="162" s="1"/>
  <c r="V27" i="162"/>
  <c r="V38" i="162" s="1"/>
  <c r="U27" i="162"/>
  <c r="U38" i="162" s="1"/>
  <c r="T27" i="162"/>
  <c r="T38" i="162" s="1"/>
  <c r="S27" i="162"/>
  <c r="S38" i="162" s="1"/>
  <c r="R27" i="162"/>
  <c r="R38" i="162" s="1"/>
  <c r="Q27" i="162"/>
  <c r="Q38" i="162" s="1"/>
  <c r="P27" i="162"/>
  <c r="P38" i="162" s="1"/>
  <c r="O27" i="162"/>
  <c r="O38" i="162" s="1"/>
  <c r="N27" i="162"/>
  <c r="N38" i="162" s="1"/>
  <c r="M27" i="162"/>
  <c r="M38" i="162" s="1"/>
  <c r="L27" i="162"/>
  <c r="L38" i="162" s="1"/>
  <c r="K27" i="162"/>
  <c r="K38" i="162" s="1"/>
  <c r="J27" i="162"/>
  <c r="J38" i="162" s="1"/>
  <c r="I27" i="162"/>
  <c r="I38" i="162" s="1"/>
  <c r="H27" i="162"/>
  <c r="H38" i="162" s="1"/>
  <c r="G27" i="162"/>
  <c r="G38" i="162" s="1"/>
  <c r="G40" i="162" s="1"/>
  <c r="H39" i="162" s="1"/>
  <c r="H40" i="162" s="1"/>
  <c r="I39" i="162" s="1"/>
  <c r="I40" i="162" s="1"/>
  <c r="J40" i="162" s="1"/>
  <c r="F27" i="162"/>
  <c r="F38" i="162" s="1"/>
  <c r="F40" i="162" s="1"/>
  <c r="E27" i="162"/>
  <c r="E38" i="162" s="1"/>
  <c r="E40" i="162" s="1"/>
  <c r="D27" i="162"/>
  <c r="D38" i="162" s="1"/>
  <c r="D40" i="162" s="1"/>
  <c r="C27" i="162"/>
  <c r="C38" i="162" s="1"/>
  <c r="C40" i="162" s="1"/>
  <c r="AA27" i="163"/>
  <c r="AA38" i="163" s="1"/>
  <c r="AA40" i="163" s="1"/>
  <c r="Y27" i="163"/>
  <c r="Y38" i="163" s="1"/>
  <c r="X27" i="163"/>
  <c r="W27" i="163"/>
  <c r="W38" i="163" s="1"/>
  <c r="V27" i="163"/>
  <c r="V38" i="163" s="1"/>
  <c r="U27" i="163"/>
  <c r="U38" i="163" s="1"/>
  <c r="T27" i="163"/>
  <c r="T38" i="163" s="1"/>
  <c r="S27" i="163"/>
  <c r="S38" i="163" s="1"/>
  <c r="R27" i="163"/>
  <c r="R38" i="163" s="1"/>
  <c r="Q27" i="163"/>
  <c r="Q38" i="163" s="1"/>
  <c r="P27" i="163"/>
  <c r="P38" i="163" s="1"/>
  <c r="O27" i="163"/>
  <c r="O38" i="163" s="1"/>
  <c r="N27" i="163"/>
  <c r="N38" i="163" s="1"/>
  <c r="M27" i="163"/>
  <c r="M38" i="163" s="1"/>
  <c r="L27" i="163"/>
  <c r="L38" i="163" s="1"/>
  <c r="K27" i="163"/>
  <c r="K38" i="163" s="1"/>
  <c r="J27" i="163"/>
  <c r="J38" i="163" s="1"/>
  <c r="I27" i="163"/>
  <c r="I38" i="163" s="1"/>
  <c r="H27" i="163"/>
  <c r="H38" i="163" s="1"/>
  <c r="G27" i="163"/>
  <c r="G38" i="163" s="1"/>
  <c r="G40" i="163" s="1"/>
  <c r="H39" i="163" s="1"/>
  <c r="H40" i="163" s="1"/>
  <c r="I39" i="163" s="1"/>
  <c r="I40" i="163" s="1"/>
  <c r="J40" i="163" s="1"/>
  <c r="F27" i="163"/>
  <c r="F38" i="163" s="1"/>
  <c r="F40" i="163" s="1"/>
  <c r="E27" i="163"/>
  <c r="E38" i="163" s="1"/>
  <c r="E40" i="163" s="1"/>
  <c r="D27" i="163"/>
  <c r="D38" i="163" s="1"/>
  <c r="D40" i="163" s="1"/>
  <c r="C27" i="163"/>
  <c r="C38" i="163" s="1"/>
  <c r="C40" i="163" s="1"/>
  <c r="AA27" i="164"/>
  <c r="AA38" i="164" s="1"/>
  <c r="AA40" i="164" s="1"/>
  <c r="Y27" i="164"/>
  <c r="Y38" i="164" s="1"/>
  <c r="X27" i="164"/>
  <c r="W27" i="164"/>
  <c r="W38" i="164" s="1"/>
  <c r="V27" i="164"/>
  <c r="V38" i="164" s="1"/>
  <c r="U27" i="164"/>
  <c r="U38" i="164" s="1"/>
  <c r="T27" i="164"/>
  <c r="T38" i="164" s="1"/>
  <c r="S27" i="164"/>
  <c r="S38" i="164" s="1"/>
  <c r="R27" i="164"/>
  <c r="R38" i="164" s="1"/>
  <c r="Q27" i="164"/>
  <c r="Q38" i="164" s="1"/>
  <c r="P27" i="164"/>
  <c r="P38" i="164" s="1"/>
  <c r="O27" i="164"/>
  <c r="O38" i="164" s="1"/>
  <c r="N27" i="164"/>
  <c r="N38" i="164" s="1"/>
  <c r="M27" i="164"/>
  <c r="M38" i="164" s="1"/>
  <c r="L27" i="164"/>
  <c r="L38" i="164" s="1"/>
  <c r="K27" i="164"/>
  <c r="K38" i="164" s="1"/>
  <c r="J27" i="164"/>
  <c r="J38" i="164" s="1"/>
  <c r="I27" i="164"/>
  <c r="I38" i="164" s="1"/>
  <c r="H27" i="164"/>
  <c r="H38" i="164" s="1"/>
  <c r="G27" i="164"/>
  <c r="G38" i="164" s="1"/>
  <c r="G40" i="164" s="1"/>
  <c r="H39" i="164" s="1"/>
  <c r="H40" i="164" s="1"/>
  <c r="I39" i="164" s="1"/>
  <c r="I40" i="164" s="1"/>
  <c r="J40" i="164" s="1"/>
  <c r="F27" i="164"/>
  <c r="F38" i="164" s="1"/>
  <c r="F40" i="164" s="1"/>
  <c r="E27" i="164"/>
  <c r="E38" i="164" s="1"/>
  <c r="E40" i="164" s="1"/>
  <c r="D27" i="164"/>
  <c r="D38" i="164" s="1"/>
  <c r="D40" i="164" s="1"/>
  <c r="C27" i="164"/>
  <c r="C38" i="164" s="1"/>
  <c r="C40" i="164" s="1"/>
  <c r="AA27" i="165"/>
  <c r="AA38" i="165" s="1"/>
  <c r="AA40" i="165" s="1"/>
  <c r="Y27" i="165"/>
  <c r="Y38" i="165" s="1"/>
  <c r="X27" i="165"/>
  <c r="W27" i="165"/>
  <c r="W38" i="165" s="1"/>
  <c r="V27" i="165"/>
  <c r="V38" i="165" s="1"/>
  <c r="U27" i="165"/>
  <c r="U38" i="165" s="1"/>
  <c r="T27" i="165"/>
  <c r="T38" i="165" s="1"/>
  <c r="S27" i="165"/>
  <c r="S38" i="165" s="1"/>
  <c r="R27" i="165"/>
  <c r="R38" i="165" s="1"/>
  <c r="Q27" i="165"/>
  <c r="Q38" i="165" s="1"/>
  <c r="P27" i="165"/>
  <c r="P38" i="165" s="1"/>
  <c r="O27" i="165"/>
  <c r="O38" i="165" s="1"/>
  <c r="N27" i="165"/>
  <c r="N38" i="165" s="1"/>
  <c r="M27" i="165"/>
  <c r="M38" i="165" s="1"/>
  <c r="L27" i="165"/>
  <c r="L38" i="165" s="1"/>
  <c r="K27" i="165"/>
  <c r="K38" i="165" s="1"/>
  <c r="J27" i="165"/>
  <c r="J38" i="165" s="1"/>
  <c r="I27" i="165"/>
  <c r="I38" i="165" s="1"/>
  <c r="H27" i="165"/>
  <c r="H38" i="165" s="1"/>
  <c r="G27" i="165"/>
  <c r="G38" i="165" s="1"/>
  <c r="G40" i="165" s="1"/>
  <c r="H39" i="165" s="1"/>
  <c r="H40" i="165" s="1"/>
  <c r="I39" i="165" s="1"/>
  <c r="I40" i="165" s="1"/>
  <c r="F27" i="165"/>
  <c r="F38" i="165" s="1"/>
  <c r="F40" i="165" s="1"/>
  <c r="E27" i="165"/>
  <c r="E38" i="165" s="1"/>
  <c r="E40" i="165" s="1"/>
  <c r="D27" i="165"/>
  <c r="D38" i="165" s="1"/>
  <c r="D40" i="165" s="1"/>
  <c r="C27" i="165"/>
  <c r="C38" i="165" s="1"/>
  <c r="C40" i="165" s="1"/>
  <c r="AA27" i="166"/>
  <c r="AA38" i="166" s="1"/>
  <c r="AA40" i="166" s="1"/>
  <c r="Y27" i="166"/>
  <c r="X27" i="166"/>
  <c r="X38" i="166" s="1"/>
  <c r="W27" i="166"/>
  <c r="W38" i="166" s="1"/>
  <c r="V27" i="166"/>
  <c r="V38" i="166" s="1"/>
  <c r="U27" i="166"/>
  <c r="U38" i="166" s="1"/>
  <c r="T27" i="166"/>
  <c r="T38" i="166" s="1"/>
  <c r="S27" i="166"/>
  <c r="S38" i="166" s="1"/>
  <c r="R27" i="166"/>
  <c r="R38" i="166" s="1"/>
  <c r="Q27" i="166"/>
  <c r="Q38" i="166" s="1"/>
  <c r="P27" i="166"/>
  <c r="P38" i="166" s="1"/>
  <c r="O27" i="166"/>
  <c r="O38" i="166" s="1"/>
  <c r="N27" i="166"/>
  <c r="N38" i="166" s="1"/>
  <c r="M27" i="166"/>
  <c r="M38" i="166" s="1"/>
  <c r="L27" i="166"/>
  <c r="L38" i="166" s="1"/>
  <c r="K27" i="166"/>
  <c r="K38" i="166" s="1"/>
  <c r="J27" i="166"/>
  <c r="J38" i="166" s="1"/>
  <c r="I27" i="166"/>
  <c r="I38" i="166" s="1"/>
  <c r="H27" i="166"/>
  <c r="H38" i="166" s="1"/>
  <c r="G27" i="166"/>
  <c r="G38" i="166" s="1"/>
  <c r="G40" i="166" s="1"/>
  <c r="H39" i="166" s="1"/>
  <c r="H40" i="166" s="1"/>
  <c r="I39" i="166" s="1"/>
  <c r="I40" i="166" s="1"/>
  <c r="F27" i="166"/>
  <c r="F38" i="166" s="1"/>
  <c r="F40" i="166" s="1"/>
  <c r="E27" i="166"/>
  <c r="E38" i="166" s="1"/>
  <c r="E40" i="166" s="1"/>
  <c r="D27" i="166"/>
  <c r="D38" i="166" s="1"/>
  <c r="D40" i="166" s="1"/>
  <c r="C27" i="166"/>
  <c r="C38" i="166" s="1"/>
  <c r="C40" i="166" s="1"/>
  <c r="AA27" i="167"/>
  <c r="AA38" i="167" s="1"/>
  <c r="AA40" i="167" s="1"/>
  <c r="Y27" i="167"/>
  <c r="Y38" i="167" s="1"/>
  <c r="X27" i="167"/>
  <c r="W27" i="167"/>
  <c r="W38" i="167" s="1"/>
  <c r="V27" i="167"/>
  <c r="V38" i="167" s="1"/>
  <c r="U27" i="167"/>
  <c r="U38" i="167" s="1"/>
  <c r="T27" i="167"/>
  <c r="T38" i="167" s="1"/>
  <c r="S27" i="167"/>
  <c r="S38" i="167" s="1"/>
  <c r="R27" i="167"/>
  <c r="R38" i="167" s="1"/>
  <c r="Q27" i="167"/>
  <c r="Q38" i="167" s="1"/>
  <c r="P27" i="167"/>
  <c r="P38" i="167" s="1"/>
  <c r="O27" i="167"/>
  <c r="O38" i="167" s="1"/>
  <c r="N27" i="167"/>
  <c r="N38" i="167" s="1"/>
  <c r="M27" i="167"/>
  <c r="M38" i="167" s="1"/>
  <c r="L27" i="167"/>
  <c r="L38" i="167" s="1"/>
  <c r="K27" i="167"/>
  <c r="K38" i="167" s="1"/>
  <c r="J27" i="167"/>
  <c r="J38" i="167" s="1"/>
  <c r="I27" i="167"/>
  <c r="I38" i="167" s="1"/>
  <c r="H27" i="167"/>
  <c r="H38" i="167" s="1"/>
  <c r="G27" i="167"/>
  <c r="G38" i="167" s="1"/>
  <c r="G40" i="167" s="1"/>
  <c r="H39" i="167" s="1"/>
  <c r="H40" i="167" s="1"/>
  <c r="I39" i="167" s="1"/>
  <c r="I40" i="167" s="1"/>
  <c r="J40" i="167" s="1"/>
  <c r="F27" i="167"/>
  <c r="F38" i="167" s="1"/>
  <c r="F40" i="167" s="1"/>
  <c r="E27" i="167"/>
  <c r="E38" i="167" s="1"/>
  <c r="E40" i="167" s="1"/>
  <c r="D27" i="167"/>
  <c r="D38" i="167" s="1"/>
  <c r="D40" i="167" s="1"/>
  <c r="C27" i="167"/>
  <c r="C38" i="167" s="1"/>
  <c r="C40" i="167" s="1"/>
  <c r="AA27" i="168"/>
  <c r="AA38" i="168" s="1"/>
  <c r="AA40" i="168" s="1"/>
  <c r="Y27" i="168"/>
  <c r="Y38" i="168" s="1"/>
  <c r="X27" i="168"/>
  <c r="W27" i="168"/>
  <c r="W38" i="168" s="1"/>
  <c r="V27" i="168"/>
  <c r="V38" i="168" s="1"/>
  <c r="U27" i="168"/>
  <c r="U38" i="168" s="1"/>
  <c r="T27" i="168"/>
  <c r="T38" i="168" s="1"/>
  <c r="S27" i="168"/>
  <c r="S38" i="168" s="1"/>
  <c r="R27" i="168"/>
  <c r="R38" i="168" s="1"/>
  <c r="Q27" i="168"/>
  <c r="Q38" i="168" s="1"/>
  <c r="P27" i="168"/>
  <c r="P38" i="168" s="1"/>
  <c r="O27" i="168"/>
  <c r="O38" i="168" s="1"/>
  <c r="N27" i="168"/>
  <c r="N38" i="168" s="1"/>
  <c r="M27" i="168"/>
  <c r="M38" i="168" s="1"/>
  <c r="L27" i="168"/>
  <c r="L38" i="168" s="1"/>
  <c r="K27" i="168"/>
  <c r="K38" i="168" s="1"/>
  <c r="J27" i="168"/>
  <c r="J38" i="168" s="1"/>
  <c r="I27" i="168"/>
  <c r="I38" i="168" s="1"/>
  <c r="H27" i="168"/>
  <c r="H38" i="168" s="1"/>
  <c r="G27" i="168"/>
  <c r="G38" i="168" s="1"/>
  <c r="G40" i="168" s="1"/>
  <c r="H39" i="168" s="1"/>
  <c r="H40" i="168" s="1"/>
  <c r="I39" i="168" s="1"/>
  <c r="I40" i="168" s="1"/>
  <c r="F27" i="168"/>
  <c r="F38" i="168" s="1"/>
  <c r="F40" i="168" s="1"/>
  <c r="E27" i="168"/>
  <c r="E38" i="168" s="1"/>
  <c r="E40" i="168" s="1"/>
  <c r="D27" i="168"/>
  <c r="D38" i="168" s="1"/>
  <c r="D40" i="168" s="1"/>
  <c r="C27" i="168"/>
  <c r="C38" i="168" s="1"/>
  <c r="C40" i="168" s="1"/>
  <c r="AA27" i="169"/>
  <c r="AA38" i="169" s="1"/>
  <c r="AA40" i="169" s="1"/>
  <c r="Y27" i="169"/>
  <c r="Y38" i="169" s="1"/>
  <c r="X27" i="169"/>
  <c r="W27" i="169"/>
  <c r="W38" i="169" s="1"/>
  <c r="V27" i="169"/>
  <c r="V38" i="169" s="1"/>
  <c r="U27" i="169"/>
  <c r="U38" i="169" s="1"/>
  <c r="T27" i="169"/>
  <c r="T38" i="169" s="1"/>
  <c r="S27" i="169"/>
  <c r="S38" i="169" s="1"/>
  <c r="R27" i="169"/>
  <c r="R38" i="169" s="1"/>
  <c r="Q27" i="169"/>
  <c r="Q38" i="169" s="1"/>
  <c r="P27" i="169"/>
  <c r="P38" i="169" s="1"/>
  <c r="O27" i="169"/>
  <c r="O38" i="169" s="1"/>
  <c r="N27" i="169"/>
  <c r="N38" i="169" s="1"/>
  <c r="M27" i="169"/>
  <c r="M38" i="169" s="1"/>
  <c r="L27" i="169"/>
  <c r="L38" i="169" s="1"/>
  <c r="K27" i="169"/>
  <c r="K38" i="169" s="1"/>
  <c r="J27" i="169"/>
  <c r="J38" i="169" s="1"/>
  <c r="I27" i="169"/>
  <c r="I38" i="169" s="1"/>
  <c r="H27" i="169"/>
  <c r="H38" i="169" s="1"/>
  <c r="G27" i="169"/>
  <c r="G38" i="169" s="1"/>
  <c r="G40" i="169" s="1"/>
  <c r="H39" i="169" s="1"/>
  <c r="H40" i="169" s="1"/>
  <c r="I39" i="169" s="1"/>
  <c r="I40" i="169" s="1"/>
  <c r="F27" i="169"/>
  <c r="F38" i="169" s="1"/>
  <c r="F40" i="169" s="1"/>
  <c r="E27" i="169"/>
  <c r="E38" i="169" s="1"/>
  <c r="E40" i="169" s="1"/>
  <c r="D27" i="169"/>
  <c r="D38" i="169" s="1"/>
  <c r="D40" i="169" s="1"/>
  <c r="C27" i="169"/>
  <c r="C38" i="169" s="1"/>
  <c r="C40" i="169" s="1"/>
  <c r="AA27" i="170"/>
  <c r="AA38" i="170" s="1"/>
  <c r="AA40" i="170" s="1"/>
  <c r="Y27" i="170"/>
  <c r="X27" i="170"/>
  <c r="X38" i="170" s="1"/>
  <c r="W27" i="170"/>
  <c r="W38" i="170" s="1"/>
  <c r="V27" i="170"/>
  <c r="V38" i="170" s="1"/>
  <c r="U27" i="170"/>
  <c r="U38" i="170" s="1"/>
  <c r="T27" i="170"/>
  <c r="T38" i="170" s="1"/>
  <c r="S27" i="170"/>
  <c r="S38" i="170" s="1"/>
  <c r="R27" i="170"/>
  <c r="R38" i="170" s="1"/>
  <c r="Q27" i="170"/>
  <c r="Q38" i="170" s="1"/>
  <c r="P27" i="170"/>
  <c r="P38" i="170" s="1"/>
  <c r="O27" i="170"/>
  <c r="O38" i="170" s="1"/>
  <c r="N27" i="170"/>
  <c r="N38" i="170" s="1"/>
  <c r="M27" i="170"/>
  <c r="M38" i="170" s="1"/>
  <c r="L27" i="170"/>
  <c r="L38" i="170" s="1"/>
  <c r="K27" i="170"/>
  <c r="K38" i="170" s="1"/>
  <c r="J27" i="170"/>
  <c r="J38" i="170" s="1"/>
  <c r="I27" i="170"/>
  <c r="I38" i="170" s="1"/>
  <c r="H27" i="170"/>
  <c r="H38" i="170" s="1"/>
  <c r="G27" i="170"/>
  <c r="G38" i="170" s="1"/>
  <c r="G40" i="170" s="1"/>
  <c r="H39" i="170" s="1"/>
  <c r="H40" i="170" s="1"/>
  <c r="I39" i="170" s="1"/>
  <c r="I40" i="170" s="1"/>
  <c r="F27" i="170"/>
  <c r="F38" i="170" s="1"/>
  <c r="F40" i="170" s="1"/>
  <c r="E27" i="170"/>
  <c r="E38" i="170" s="1"/>
  <c r="E40" i="170" s="1"/>
  <c r="D27" i="170"/>
  <c r="D38" i="170" s="1"/>
  <c r="D40" i="170" s="1"/>
  <c r="C27" i="170"/>
  <c r="C38" i="170" s="1"/>
  <c r="C40" i="170" s="1"/>
  <c r="AA27" i="171"/>
  <c r="AA38" i="171" s="1"/>
  <c r="AA40" i="171" s="1"/>
  <c r="Y27" i="171"/>
  <c r="Y38" i="171" s="1"/>
  <c r="X27" i="171"/>
  <c r="W27" i="171"/>
  <c r="W38" i="171" s="1"/>
  <c r="V27" i="171"/>
  <c r="V38" i="171" s="1"/>
  <c r="U27" i="171"/>
  <c r="U38" i="171" s="1"/>
  <c r="T27" i="171"/>
  <c r="T38" i="171" s="1"/>
  <c r="S27" i="171"/>
  <c r="S38" i="171" s="1"/>
  <c r="R27" i="171"/>
  <c r="R38" i="171" s="1"/>
  <c r="Q27" i="171"/>
  <c r="Q38" i="171" s="1"/>
  <c r="P27" i="171"/>
  <c r="P38" i="171" s="1"/>
  <c r="O27" i="171"/>
  <c r="O38" i="171" s="1"/>
  <c r="N27" i="171"/>
  <c r="N38" i="171" s="1"/>
  <c r="M27" i="171"/>
  <c r="M38" i="171" s="1"/>
  <c r="L27" i="171"/>
  <c r="L38" i="171" s="1"/>
  <c r="K27" i="171"/>
  <c r="K38" i="171" s="1"/>
  <c r="J27" i="171"/>
  <c r="J38" i="171" s="1"/>
  <c r="I27" i="171"/>
  <c r="I38" i="171" s="1"/>
  <c r="H27" i="171"/>
  <c r="H38" i="171" s="1"/>
  <c r="G27" i="171"/>
  <c r="G38" i="171" s="1"/>
  <c r="G40" i="171" s="1"/>
  <c r="H39" i="171" s="1"/>
  <c r="H40" i="171" s="1"/>
  <c r="I39" i="171" s="1"/>
  <c r="I40" i="171" s="1"/>
  <c r="F27" i="171"/>
  <c r="F38" i="171" s="1"/>
  <c r="F40" i="171" s="1"/>
  <c r="E27" i="171"/>
  <c r="E38" i="171" s="1"/>
  <c r="E40" i="171" s="1"/>
  <c r="D27" i="171"/>
  <c r="D38" i="171" s="1"/>
  <c r="D40" i="171" s="1"/>
  <c r="C27" i="171"/>
  <c r="C38" i="171" s="1"/>
  <c r="C40" i="171" s="1"/>
  <c r="AA27" i="172"/>
  <c r="AA38" i="172" s="1"/>
  <c r="AA40" i="172" s="1"/>
  <c r="Y27" i="172"/>
  <c r="Y38" i="172" s="1"/>
  <c r="X27" i="172"/>
  <c r="W27" i="172"/>
  <c r="W38" i="172" s="1"/>
  <c r="V27" i="172"/>
  <c r="V38" i="172" s="1"/>
  <c r="U27" i="172"/>
  <c r="U38" i="172" s="1"/>
  <c r="T27" i="172"/>
  <c r="T38" i="172" s="1"/>
  <c r="S27" i="172"/>
  <c r="S38" i="172" s="1"/>
  <c r="R27" i="172"/>
  <c r="R38" i="172" s="1"/>
  <c r="Q27" i="172"/>
  <c r="Q38" i="172" s="1"/>
  <c r="P27" i="172"/>
  <c r="P38" i="172" s="1"/>
  <c r="O27" i="172"/>
  <c r="O38" i="172" s="1"/>
  <c r="N27" i="172"/>
  <c r="N38" i="172" s="1"/>
  <c r="M27" i="172"/>
  <c r="M38" i="172" s="1"/>
  <c r="L27" i="172"/>
  <c r="L38" i="172" s="1"/>
  <c r="K27" i="172"/>
  <c r="K38" i="172" s="1"/>
  <c r="J27" i="172"/>
  <c r="J38" i="172" s="1"/>
  <c r="I27" i="172"/>
  <c r="I38" i="172" s="1"/>
  <c r="H27" i="172"/>
  <c r="H38" i="172" s="1"/>
  <c r="G27" i="172"/>
  <c r="G38" i="172" s="1"/>
  <c r="G40" i="172" s="1"/>
  <c r="H39" i="172" s="1"/>
  <c r="H40" i="172" s="1"/>
  <c r="I39" i="172" s="1"/>
  <c r="I40" i="172" s="1"/>
  <c r="F27" i="172"/>
  <c r="F38" i="172" s="1"/>
  <c r="F40" i="172" s="1"/>
  <c r="E27" i="172"/>
  <c r="E38" i="172" s="1"/>
  <c r="E40" i="172" s="1"/>
  <c r="D27" i="172"/>
  <c r="D38" i="172" s="1"/>
  <c r="D40" i="172" s="1"/>
  <c r="C27" i="172"/>
  <c r="C38" i="172" s="1"/>
  <c r="C40" i="172" s="1"/>
  <c r="AA27" i="173"/>
  <c r="AA38" i="173" s="1"/>
  <c r="AA40" i="173" s="1"/>
  <c r="Y27" i="173"/>
  <c r="Y38" i="173" s="1"/>
  <c r="X27" i="173"/>
  <c r="W27" i="173"/>
  <c r="W38" i="173" s="1"/>
  <c r="V27" i="173"/>
  <c r="V38" i="173" s="1"/>
  <c r="U27" i="173"/>
  <c r="U38" i="173" s="1"/>
  <c r="T27" i="173"/>
  <c r="T38" i="173" s="1"/>
  <c r="S27" i="173"/>
  <c r="S38" i="173" s="1"/>
  <c r="R27" i="173"/>
  <c r="R38" i="173" s="1"/>
  <c r="Q27" i="173"/>
  <c r="Q38" i="173" s="1"/>
  <c r="P27" i="173"/>
  <c r="P38" i="173" s="1"/>
  <c r="O27" i="173"/>
  <c r="O38" i="173" s="1"/>
  <c r="N27" i="173"/>
  <c r="N38" i="173" s="1"/>
  <c r="M27" i="173"/>
  <c r="M38" i="173" s="1"/>
  <c r="L27" i="173"/>
  <c r="L38" i="173" s="1"/>
  <c r="K27" i="173"/>
  <c r="K38" i="173" s="1"/>
  <c r="J27" i="173"/>
  <c r="J38" i="173" s="1"/>
  <c r="I27" i="173"/>
  <c r="I38" i="173" s="1"/>
  <c r="H27" i="173"/>
  <c r="H38" i="173" s="1"/>
  <c r="G27" i="173"/>
  <c r="G38" i="173" s="1"/>
  <c r="G40" i="173" s="1"/>
  <c r="H39" i="173" s="1"/>
  <c r="H40" i="173" s="1"/>
  <c r="I39" i="173" s="1"/>
  <c r="I40" i="173" s="1"/>
  <c r="F27" i="173"/>
  <c r="F38" i="173" s="1"/>
  <c r="F40" i="173" s="1"/>
  <c r="E27" i="173"/>
  <c r="E38" i="173" s="1"/>
  <c r="E40" i="173" s="1"/>
  <c r="D27" i="173"/>
  <c r="D38" i="173" s="1"/>
  <c r="D40" i="173" s="1"/>
  <c r="C27" i="173"/>
  <c r="C38" i="173" s="1"/>
  <c r="C40" i="173" s="1"/>
  <c r="AA27" i="174"/>
  <c r="AA38" i="174" s="1"/>
  <c r="AA40" i="174" s="1"/>
  <c r="Y27" i="174"/>
  <c r="Y38" i="174" s="1"/>
  <c r="X27" i="174"/>
  <c r="W27" i="174"/>
  <c r="W38" i="174" s="1"/>
  <c r="V27" i="174"/>
  <c r="V38" i="174" s="1"/>
  <c r="U27" i="174"/>
  <c r="U38" i="174" s="1"/>
  <c r="T27" i="174"/>
  <c r="T38" i="174" s="1"/>
  <c r="S27" i="174"/>
  <c r="S38" i="174" s="1"/>
  <c r="R27" i="174"/>
  <c r="R38" i="174" s="1"/>
  <c r="Q27" i="174"/>
  <c r="Q38" i="174" s="1"/>
  <c r="P27" i="174"/>
  <c r="P38" i="174" s="1"/>
  <c r="O27" i="174"/>
  <c r="O38" i="174" s="1"/>
  <c r="N27" i="174"/>
  <c r="N38" i="174" s="1"/>
  <c r="M27" i="174"/>
  <c r="M38" i="174" s="1"/>
  <c r="L27" i="174"/>
  <c r="L38" i="174" s="1"/>
  <c r="K27" i="174"/>
  <c r="K38" i="174" s="1"/>
  <c r="J27" i="174"/>
  <c r="J38" i="174" s="1"/>
  <c r="I27" i="174"/>
  <c r="I38" i="174" s="1"/>
  <c r="H27" i="174"/>
  <c r="H38" i="174" s="1"/>
  <c r="G27" i="174"/>
  <c r="G38" i="174" s="1"/>
  <c r="G40" i="174" s="1"/>
  <c r="H39" i="174" s="1"/>
  <c r="H40" i="174" s="1"/>
  <c r="I39" i="174" s="1"/>
  <c r="I40" i="174" s="1"/>
  <c r="J40" i="174" s="1"/>
  <c r="F27" i="174"/>
  <c r="F38" i="174" s="1"/>
  <c r="F40" i="174" s="1"/>
  <c r="E27" i="174"/>
  <c r="E38" i="174" s="1"/>
  <c r="E40" i="174" s="1"/>
  <c r="D27" i="174"/>
  <c r="D38" i="174" s="1"/>
  <c r="D40" i="174" s="1"/>
  <c r="C27" i="174"/>
  <c r="C38" i="174" s="1"/>
  <c r="C40" i="174" s="1"/>
  <c r="AA27" i="175"/>
  <c r="AA38" i="175" s="1"/>
  <c r="AA40" i="175" s="1"/>
  <c r="Y27" i="175"/>
  <c r="Y38" i="175" s="1"/>
  <c r="X27" i="175"/>
  <c r="W27" i="175"/>
  <c r="W38" i="175" s="1"/>
  <c r="V27" i="175"/>
  <c r="V38" i="175" s="1"/>
  <c r="U27" i="175"/>
  <c r="U38" i="175" s="1"/>
  <c r="T27" i="175"/>
  <c r="T38" i="175" s="1"/>
  <c r="S27" i="175"/>
  <c r="S38" i="175" s="1"/>
  <c r="R27" i="175"/>
  <c r="R38" i="175" s="1"/>
  <c r="Q27" i="175"/>
  <c r="Q38" i="175" s="1"/>
  <c r="P27" i="175"/>
  <c r="P38" i="175" s="1"/>
  <c r="O27" i="175"/>
  <c r="O38" i="175" s="1"/>
  <c r="N27" i="175"/>
  <c r="N38" i="175" s="1"/>
  <c r="M27" i="175"/>
  <c r="M38" i="175" s="1"/>
  <c r="L27" i="175"/>
  <c r="L38" i="175" s="1"/>
  <c r="K27" i="175"/>
  <c r="K38" i="175" s="1"/>
  <c r="J27" i="175"/>
  <c r="J38" i="175" s="1"/>
  <c r="I27" i="175"/>
  <c r="I38" i="175" s="1"/>
  <c r="H27" i="175"/>
  <c r="H38" i="175" s="1"/>
  <c r="G27" i="175"/>
  <c r="G38" i="175" s="1"/>
  <c r="G40" i="175" s="1"/>
  <c r="H39" i="175" s="1"/>
  <c r="H40" i="175" s="1"/>
  <c r="I39" i="175" s="1"/>
  <c r="I40" i="175" s="1"/>
  <c r="J40" i="175" s="1"/>
  <c r="F27" i="175"/>
  <c r="F38" i="175" s="1"/>
  <c r="F40" i="175" s="1"/>
  <c r="E27" i="175"/>
  <c r="E38" i="175" s="1"/>
  <c r="E40" i="175" s="1"/>
  <c r="D27" i="175"/>
  <c r="D38" i="175" s="1"/>
  <c r="D40" i="175" s="1"/>
  <c r="C27" i="175"/>
  <c r="C38" i="175" s="1"/>
  <c r="C40" i="175" s="1"/>
  <c r="AA27" i="176"/>
  <c r="AA38" i="176" s="1"/>
  <c r="AA40" i="176" s="1"/>
  <c r="Y27" i="176"/>
  <c r="Y38" i="176" s="1"/>
  <c r="X27" i="176"/>
  <c r="W27" i="176"/>
  <c r="W38" i="176" s="1"/>
  <c r="V27" i="176"/>
  <c r="V38" i="176" s="1"/>
  <c r="U27" i="176"/>
  <c r="U38" i="176" s="1"/>
  <c r="T27" i="176"/>
  <c r="T38" i="176" s="1"/>
  <c r="S27" i="176"/>
  <c r="S38" i="176" s="1"/>
  <c r="R27" i="176"/>
  <c r="R38" i="176" s="1"/>
  <c r="Q27" i="176"/>
  <c r="Q38" i="176" s="1"/>
  <c r="P27" i="176"/>
  <c r="P38" i="176" s="1"/>
  <c r="O27" i="176"/>
  <c r="O38" i="176" s="1"/>
  <c r="N27" i="176"/>
  <c r="N38" i="176" s="1"/>
  <c r="M27" i="176"/>
  <c r="M38" i="176" s="1"/>
  <c r="L27" i="176"/>
  <c r="L38" i="176" s="1"/>
  <c r="K27" i="176"/>
  <c r="K38" i="176" s="1"/>
  <c r="J27" i="176"/>
  <c r="J38" i="176" s="1"/>
  <c r="I27" i="176"/>
  <c r="I38" i="176" s="1"/>
  <c r="H27" i="176"/>
  <c r="H38" i="176" s="1"/>
  <c r="G27" i="176"/>
  <c r="G38" i="176" s="1"/>
  <c r="G40" i="176" s="1"/>
  <c r="H39" i="176" s="1"/>
  <c r="H40" i="176" s="1"/>
  <c r="I39" i="176" s="1"/>
  <c r="I40" i="176" s="1"/>
  <c r="F27" i="176"/>
  <c r="F38" i="176" s="1"/>
  <c r="F40" i="176" s="1"/>
  <c r="E27" i="176"/>
  <c r="E38" i="176" s="1"/>
  <c r="E40" i="176" s="1"/>
  <c r="D27" i="176"/>
  <c r="D38" i="176" s="1"/>
  <c r="D40" i="176" s="1"/>
  <c r="C27" i="176"/>
  <c r="C38" i="176" s="1"/>
  <c r="C40" i="176" s="1"/>
  <c r="AA27" i="177"/>
  <c r="AA38" i="177" s="1"/>
  <c r="AA40" i="177" s="1"/>
  <c r="Y27" i="177"/>
  <c r="Y38" i="177" s="1"/>
  <c r="X27" i="177"/>
  <c r="W27" i="177"/>
  <c r="W38" i="177" s="1"/>
  <c r="V27" i="177"/>
  <c r="V38" i="177" s="1"/>
  <c r="U27" i="177"/>
  <c r="U38" i="177" s="1"/>
  <c r="T27" i="177"/>
  <c r="T38" i="177" s="1"/>
  <c r="S27" i="177"/>
  <c r="S38" i="177" s="1"/>
  <c r="R27" i="177"/>
  <c r="R38" i="177" s="1"/>
  <c r="Q27" i="177"/>
  <c r="Q38" i="177" s="1"/>
  <c r="P27" i="177"/>
  <c r="P38" i="177" s="1"/>
  <c r="O27" i="177"/>
  <c r="O38" i="177" s="1"/>
  <c r="N27" i="177"/>
  <c r="N38" i="177" s="1"/>
  <c r="M27" i="177"/>
  <c r="M38" i="177" s="1"/>
  <c r="L27" i="177"/>
  <c r="L38" i="177" s="1"/>
  <c r="K27" i="177"/>
  <c r="K38" i="177" s="1"/>
  <c r="J27" i="177"/>
  <c r="J38" i="177" s="1"/>
  <c r="I27" i="177"/>
  <c r="I38" i="177" s="1"/>
  <c r="H27" i="177"/>
  <c r="H38" i="177" s="1"/>
  <c r="G27" i="177"/>
  <c r="G38" i="177" s="1"/>
  <c r="G40" i="177" s="1"/>
  <c r="H39" i="177" s="1"/>
  <c r="H40" i="177" s="1"/>
  <c r="I39" i="177" s="1"/>
  <c r="I40" i="177" s="1"/>
  <c r="F27" i="177"/>
  <c r="F38" i="177" s="1"/>
  <c r="F40" i="177" s="1"/>
  <c r="E27" i="177"/>
  <c r="E38" i="177" s="1"/>
  <c r="E40" i="177" s="1"/>
  <c r="D27" i="177"/>
  <c r="D38" i="177" s="1"/>
  <c r="D40" i="177" s="1"/>
  <c r="C27" i="177"/>
  <c r="C38" i="177" s="1"/>
  <c r="C40" i="177" s="1"/>
  <c r="AA27" i="178"/>
  <c r="AA38" i="178" s="1"/>
  <c r="AA40" i="178" s="1"/>
  <c r="Y27" i="178"/>
  <c r="Y38" i="178" s="1"/>
  <c r="X27" i="178"/>
  <c r="W27" i="178"/>
  <c r="W38" i="178" s="1"/>
  <c r="V27" i="178"/>
  <c r="V38" i="178" s="1"/>
  <c r="U27" i="178"/>
  <c r="U38" i="178" s="1"/>
  <c r="T27" i="178"/>
  <c r="T38" i="178" s="1"/>
  <c r="S27" i="178"/>
  <c r="S38" i="178" s="1"/>
  <c r="R27" i="178"/>
  <c r="R38" i="178" s="1"/>
  <c r="Q27" i="178"/>
  <c r="Q38" i="178" s="1"/>
  <c r="P27" i="178"/>
  <c r="P38" i="178" s="1"/>
  <c r="O27" i="178"/>
  <c r="O38" i="178" s="1"/>
  <c r="N27" i="178"/>
  <c r="N38" i="178" s="1"/>
  <c r="M27" i="178"/>
  <c r="M38" i="178" s="1"/>
  <c r="L27" i="178"/>
  <c r="L38" i="178" s="1"/>
  <c r="K27" i="178"/>
  <c r="K38" i="178" s="1"/>
  <c r="J27" i="178"/>
  <c r="J38" i="178" s="1"/>
  <c r="I27" i="178"/>
  <c r="I38" i="178" s="1"/>
  <c r="H27" i="178"/>
  <c r="H38" i="178" s="1"/>
  <c r="G27" i="178"/>
  <c r="G38" i="178" s="1"/>
  <c r="G40" i="178" s="1"/>
  <c r="H39" i="178" s="1"/>
  <c r="H40" i="178" s="1"/>
  <c r="I39" i="178" s="1"/>
  <c r="I40" i="178" s="1"/>
  <c r="J40" i="178" s="1"/>
  <c r="F27" i="178"/>
  <c r="F38" i="178" s="1"/>
  <c r="F40" i="178" s="1"/>
  <c r="E27" i="178"/>
  <c r="E38" i="178" s="1"/>
  <c r="E40" i="178" s="1"/>
  <c r="D27" i="178"/>
  <c r="D38" i="178" s="1"/>
  <c r="D40" i="178" s="1"/>
  <c r="C27" i="178"/>
  <c r="C38" i="178" s="1"/>
  <c r="C40" i="178" s="1"/>
  <c r="AA27" i="179"/>
  <c r="AA38" i="179" s="1"/>
  <c r="AA40" i="179" s="1"/>
  <c r="Y27" i="179"/>
  <c r="Y38" i="179" s="1"/>
  <c r="X27" i="179"/>
  <c r="W27" i="179"/>
  <c r="W38" i="179" s="1"/>
  <c r="V27" i="179"/>
  <c r="V38" i="179" s="1"/>
  <c r="U27" i="179"/>
  <c r="U38" i="179" s="1"/>
  <c r="T27" i="179"/>
  <c r="T38" i="179" s="1"/>
  <c r="S27" i="179"/>
  <c r="S38" i="179" s="1"/>
  <c r="R27" i="179"/>
  <c r="R38" i="179" s="1"/>
  <c r="Q27" i="179"/>
  <c r="Q38" i="179" s="1"/>
  <c r="P27" i="179"/>
  <c r="P38" i="179" s="1"/>
  <c r="O27" i="179"/>
  <c r="O38" i="179" s="1"/>
  <c r="N27" i="179"/>
  <c r="N38" i="179" s="1"/>
  <c r="M27" i="179"/>
  <c r="M38" i="179" s="1"/>
  <c r="L27" i="179"/>
  <c r="L38" i="179" s="1"/>
  <c r="K27" i="179"/>
  <c r="K38" i="179" s="1"/>
  <c r="J27" i="179"/>
  <c r="J38" i="179" s="1"/>
  <c r="I27" i="179"/>
  <c r="I38" i="179" s="1"/>
  <c r="H27" i="179"/>
  <c r="H38" i="179" s="1"/>
  <c r="G27" i="179"/>
  <c r="G38" i="179" s="1"/>
  <c r="G40" i="179" s="1"/>
  <c r="H39" i="179" s="1"/>
  <c r="H40" i="179" s="1"/>
  <c r="I39" i="179" s="1"/>
  <c r="I40" i="179" s="1"/>
  <c r="J40" i="179" s="1"/>
  <c r="F27" i="179"/>
  <c r="F38" i="179" s="1"/>
  <c r="F40" i="179" s="1"/>
  <c r="E27" i="179"/>
  <c r="E38" i="179" s="1"/>
  <c r="E40" i="179" s="1"/>
  <c r="D27" i="179"/>
  <c r="D38" i="179" s="1"/>
  <c r="D40" i="179" s="1"/>
  <c r="C27" i="179"/>
  <c r="C38" i="179" s="1"/>
  <c r="C40" i="179" s="1"/>
  <c r="AA27" i="180"/>
  <c r="AA38" i="180" s="1"/>
  <c r="AA40" i="180" s="1"/>
  <c r="Y27" i="180"/>
  <c r="Y38" i="180" s="1"/>
  <c r="X27" i="180"/>
  <c r="W27" i="180"/>
  <c r="W38" i="180" s="1"/>
  <c r="V27" i="180"/>
  <c r="V38" i="180" s="1"/>
  <c r="U27" i="180"/>
  <c r="U38" i="180" s="1"/>
  <c r="T27" i="180"/>
  <c r="T38" i="180" s="1"/>
  <c r="S27" i="180"/>
  <c r="S38" i="180" s="1"/>
  <c r="R27" i="180"/>
  <c r="R38" i="180" s="1"/>
  <c r="Q27" i="180"/>
  <c r="Q38" i="180" s="1"/>
  <c r="P27" i="180"/>
  <c r="P38" i="180" s="1"/>
  <c r="O27" i="180"/>
  <c r="O38" i="180" s="1"/>
  <c r="N27" i="180"/>
  <c r="N38" i="180" s="1"/>
  <c r="M27" i="180"/>
  <c r="M38" i="180" s="1"/>
  <c r="L27" i="180"/>
  <c r="L38" i="180" s="1"/>
  <c r="K27" i="180"/>
  <c r="K38" i="180" s="1"/>
  <c r="J27" i="180"/>
  <c r="J38" i="180" s="1"/>
  <c r="I27" i="180"/>
  <c r="I38" i="180" s="1"/>
  <c r="H27" i="180"/>
  <c r="H38" i="180" s="1"/>
  <c r="G27" i="180"/>
  <c r="G38" i="180" s="1"/>
  <c r="G40" i="180" s="1"/>
  <c r="H39" i="180" s="1"/>
  <c r="H40" i="180" s="1"/>
  <c r="I39" i="180" s="1"/>
  <c r="I40" i="180" s="1"/>
  <c r="F27" i="180"/>
  <c r="F38" i="180" s="1"/>
  <c r="F40" i="180" s="1"/>
  <c r="E27" i="180"/>
  <c r="E38" i="180" s="1"/>
  <c r="E40" i="180" s="1"/>
  <c r="D27" i="180"/>
  <c r="D38" i="180" s="1"/>
  <c r="D40" i="180" s="1"/>
  <c r="C27" i="180"/>
  <c r="C38" i="180" s="1"/>
  <c r="C40" i="180" s="1"/>
  <c r="AA27" i="181"/>
  <c r="AA38" i="181" s="1"/>
  <c r="AA40" i="181" s="1"/>
  <c r="Y27" i="181"/>
  <c r="Y38" i="181" s="1"/>
  <c r="X27" i="181"/>
  <c r="W27" i="181"/>
  <c r="W38" i="181" s="1"/>
  <c r="V27" i="181"/>
  <c r="V38" i="181" s="1"/>
  <c r="U27" i="181"/>
  <c r="U38" i="181" s="1"/>
  <c r="T27" i="181"/>
  <c r="T38" i="181" s="1"/>
  <c r="S27" i="181"/>
  <c r="S38" i="181" s="1"/>
  <c r="R27" i="181"/>
  <c r="R38" i="181" s="1"/>
  <c r="Q27" i="181"/>
  <c r="Q38" i="181" s="1"/>
  <c r="P27" i="181"/>
  <c r="P38" i="181" s="1"/>
  <c r="O27" i="181"/>
  <c r="O38" i="181" s="1"/>
  <c r="N27" i="181"/>
  <c r="N38" i="181" s="1"/>
  <c r="M27" i="181"/>
  <c r="M38" i="181" s="1"/>
  <c r="L27" i="181"/>
  <c r="L38" i="181" s="1"/>
  <c r="K27" i="181"/>
  <c r="K38" i="181" s="1"/>
  <c r="J27" i="181"/>
  <c r="J38" i="181" s="1"/>
  <c r="I27" i="181"/>
  <c r="I38" i="181" s="1"/>
  <c r="H27" i="181"/>
  <c r="H38" i="181" s="1"/>
  <c r="G27" i="181"/>
  <c r="G38" i="181" s="1"/>
  <c r="G40" i="181" s="1"/>
  <c r="H39" i="181" s="1"/>
  <c r="H40" i="181" s="1"/>
  <c r="I39" i="181" s="1"/>
  <c r="I40" i="181" s="1"/>
  <c r="F27" i="181"/>
  <c r="F38" i="181" s="1"/>
  <c r="F40" i="181" s="1"/>
  <c r="E27" i="181"/>
  <c r="E38" i="181" s="1"/>
  <c r="E40" i="181" s="1"/>
  <c r="D27" i="181"/>
  <c r="D38" i="181" s="1"/>
  <c r="D40" i="181" s="1"/>
  <c r="C27" i="181"/>
  <c r="C38" i="181" s="1"/>
  <c r="C40" i="181" s="1"/>
  <c r="AA27" i="182"/>
  <c r="AA38" i="182" s="1"/>
  <c r="AA40" i="182" s="1"/>
  <c r="Y27" i="182"/>
  <c r="Y38" i="182" s="1"/>
  <c r="X27" i="182"/>
  <c r="W27" i="182"/>
  <c r="W38" i="182" s="1"/>
  <c r="V27" i="182"/>
  <c r="V38" i="182" s="1"/>
  <c r="U27" i="182"/>
  <c r="U38" i="182" s="1"/>
  <c r="T27" i="182"/>
  <c r="T38" i="182" s="1"/>
  <c r="S27" i="182"/>
  <c r="S38" i="182" s="1"/>
  <c r="R27" i="182"/>
  <c r="R38" i="182" s="1"/>
  <c r="Q27" i="182"/>
  <c r="Q38" i="182" s="1"/>
  <c r="P27" i="182"/>
  <c r="P38" i="182" s="1"/>
  <c r="O27" i="182"/>
  <c r="O38" i="182" s="1"/>
  <c r="N27" i="182"/>
  <c r="N38" i="182" s="1"/>
  <c r="M27" i="182"/>
  <c r="M38" i="182" s="1"/>
  <c r="L27" i="182"/>
  <c r="L38" i="182" s="1"/>
  <c r="K27" i="182"/>
  <c r="K38" i="182" s="1"/>
  <c r="J27" i="182"/>
  <c r="J38" i="182" s="1"/>
  <c r="I27" i="182"/>
  <c r="I38" i="182" s="1"/>
  <c r="H27" i="182"/>
  <c r="H38" i="182" s="1"/>
  <c r="G27" i="182"/>
  <c r="G38" i="182" s="1"/>
  <c r="G40" i="182" s="1"/>
  <c r="H39" i="182" s="1"/>
  <c r="H40" i="182" s="1"/>
  <c r="I39" i="182" s="1"/>
  <c r="I40" i="182" s="1"/>
  <c r="J40" i="182" s="1"/>
  <c r="F27" i="182"/>
  <c r="F38" i="182" s="1"/>
  <c r="F40" i="182" s="1"/>
  <c r="E27" i="182"/>
  <c r="E38" i="182" s="1"/>
  <c r="E40" i="182" s="1"/>
  <c r="D27" i="182"/>
  <c r="D38" i="182" s="1"/>
  <c r="D40" i="182" s="1"/>
  <c r="C27" i="182"/>
  <c r="C38" i="182" s="1"/>
  <c r="C40" i="182" s="1"/>
  <c r="AA27" i="183"/>
  <c r="AA38" i="183" s="1"/>
  <c r="AA40" i="183" s="1"/>
  <c r="Y27" i="183"/>
  <c r="Y38" i="183" s="1"/>
  <c r="X27" i="183"/>
  <c r="W27" i="183"/>
  <c r="W38" i="183" s="1"/>
  <c r="V27" i="183"/>
  <c r="V38" i="183" s="1"/>
  <c r="U27" i="183"/>
  <c r="U38" i="183" s="1"/>
  <c r="T27" i="183"/>
  <c r="T38" i="183" s="1"/>
  <c r="S27" i="183"/>
  <c r="S38" i="183" s="1"/>
  <c r="R27" i="183"/>
  <c r="R38" i="183" s="1"/>
  <c r="Q27" i="183"/>
  <c r="Q38" i="183" s="1"/>
  <c r="P27" i="183"/>
  <c r="P38" i="183" s="1"/>
  <c r="O27" i="183"/>
  <c r="O38" i="183" s="1"/>
  <c r="N27" i="183"/>
  <c r="N38" i="183" s="1"/>
  <c r="M27" i="183"/>
  <c r="M38" i="183" s="1"/>
  <c r="L27" i="183"/>
  <c r="L38" i="183" s="1"/>
  <c r="K27" i="183"/>
  <c r="K38" i="183" s="1"/>
  <c r="J27" i="183"/>
  <c r="J38" i="183" s="1"/>
  <c r="I27" i="183"/>
  <c r="I38" i="183" s="1"/>
  <c r="H27" i="183"/>
  <c r="H38" i="183" s="1"/>
  <c r="G27" i="183"/>
  <c r="G38" i="183" s="1"/>
  <c r="G40" i="183" s="1"/>
  <c r="H39" i="183" s="1"/>
  <c r="H40" i="183" s="1"/>
  <c r="I39" i="183" s="1"/>
  <c r="I40" i="183" s="1"/>
  <c r="J40" i="183" s="1"/>
  <c r="F27" i="183"/>
  <c r="F38" i="183" s="1"/>
  <c r="F40" i="183" s="1"/>
  <c r="E27" i="183"/>
  <c r="E38" i="183" s="1"/>
  <c r="E40" i="183" s="1"/>
  <c r="D27" i="183"/>
  <c r="D38" i="183" s="1"/>
  <c r="D40" i="183" s="1"/>
  <c r="C27" i="183"/>
  <c r="C38" i="183" s="1"/>
  <c r="C40" i="183" s="1"/>
  <c r="AA27" i="184"/>
  <c r="AA38" i="184" s="1"/>
  <c r="AA40" i="184" s="1"/>
  <c r="Y27" i="184"/>
  <c r="Y38" i="184" s="1"/>
  <c r="X27" i="184"/>
  <c r="W27" i="184"/>
  <c r="W38" i="184" s="1"/>
  <c r="V27" i="184"/>
  <c r="V38" i="184" s="1"/>
  <c r="U27" i="184"/>
  <c r="U38" i="184" s="1"/>
  <c r="T27" i="184"/>
  <c r="T38" i="184" s="1"/>
  <c r="S27" i="184"/>
  <c r="S38" i="184" s="1"/>
  <c r="R27" i="184"/>
  <c r="R38" i="184" s="1"/>
  <c r="Q27" i="184"/>
  <c r="Q38" i="184" s="1"/>
  <c r="P27" i="184"/>
  <c r="P38" i="184" s="1"/>
  <c r="O27" i="184"/>
  <c r="O38" i="184" s="1"/>
  <c r="N27" i="184"/>
  <c r="N38" i="184" s="1"/>
  <c r="M27" i="184"/>
  <c r="M38" i="184" s="1"/>
  <c r="L27" i="184"/>
  <c r="L38" i="184" s="1"/>
  <c r="K27" i="184"/>
  <c r="K38" i="184" s="1"/>
  <c r="J27" i="184"/>
  <c r="J38" i="184" s="1"/>
  <c r="I27" i="184"/>
  <c r="I38" i="184" s="1"/>
  <c r="H27" i="184"/>
  <c r="H38" i="184" s="1"/>
  <c r="G27" i="184"/>
  <c r="G38" i="184" s="1"/>
  <c r="G40" i="184" s="1"/>
  <c r="H39" i="184" s="1"/>
  <c r="H40" i="184" s="1"/>
  <c r="I39" i="184" s="1"/>
  <c r="I40" i="184" s="1"/>
  <c r="F27" i="184"/>
  <c r="F38" i="184" s="1"/>
  <c r="F40" i="184" s="1"/>
  <c r="E27" i="184"/>
  <c r="E38" i="184" s="1"/>
  <c r="E40" i="184" s="1"/>
  <c r="D27" i="184"/>
  <c r="D38" i="184" s="1"/>
  <c r="D40" i="184" s="1"/>
  <c r="C27" i="184"/>
  <c r="C38" i="184" s="1"/>
  <c r="C40" i="184" s="1"/>
  <c r="AA27" i="185"/>
  <c r="AA38" i="185" s="1"/>
  <c r="AA40" i="185" s="1"/>
  <c r="Y27" i="185"/>
  <c r="Y38" i="185" s="1"/>
  <c r="X27" i="185"/>
  <c r="W27" i="185"/>
  <c r="W38" i="185" s="1"/>
  <c r="V27" i="185"/>
  <c r="V38" i="185" s="1"/>
  <c r="U27" i="185"/>
  <c r="U38" i="185" s="1"/>
  <c r="T27" i="185"/>
  <c r="T38" i="185" s="1"/>
  <c r="S27" i="185"/>
  <c r="S38" i="185" s="1"/>
  <c r="R27" i="185"/>
  <c r="R38" i="185" s="1"/>
  <c r="Q27" i="185"/>
  <c r="Q38" i="185" s="1"/>
  <c r="P27" i="185"/>
  <c r="P38" i="185" s="1"/>
  <c r="O27" i="185"/>
  <c r="O38" i="185" s="1"/>
  <c r="N27" i="185"/>
  <c r="N38" i="185" s="1"/>
  <c r="M27" i="185"/>
  <c r="M38" i="185" s="1"/>
  <c r="L27" i="185"/>
  <c r="L38" i="185" s="1"/>
  <c r="K27" i="185"/>
  <c r="K38" i="185" s="1"/>
  <c r="J27" i="185"/>
  <c r="J38" i="185" s="1"/>
  <c r="I27" i="185"/>
  <c r="I38" i="185" s="1"/>
  <c r="H27" i="185"/>
  <c r="H38" i="185" s="1"/>
  <c r="G27" i="185"/>
  <c r="G38" i="185" s="1"/>
  <c r="G40" i="185" s="1"/>
  <c r="H39" i="185" s="1"/>
  <c r="H40" i="185" s="1"/>
  <c r="I39" i="185" s="1"/>
  <c r="I40" i="185" s="1"/>
  <c r="F27" i="185"/>
  <c r="F38" i="185" s="1"/>
  <c r="F40" i="185" s="1"/>
  <c r="E27" i="185"/>
  <c r="E38" i="185" s="1"/>
  <c r="E40" i="185" s="1"/>
  <c r="D27" i="185"/>
  <c r="D38" i="185" s="1"/>
  <c r="D40" i="185" s="1"/>
  <c r="C27" i="185"/>
  <c r="C38" i="185" s="1"/>
  <c r="C40" i="185" s="1"/>
  <c r="AA27" i="186"/>
  <c r="AA38" i="186" s="1"/>
  <c r="AA40" i="186" s="1"/>
  <c r="Y27" i="186"/>
  <c r="Y38" i="186" s="1"/>
  <c r="X27" i="186"/>
  <c r="W27" i="186"/>
  <c r="W38" i="186" s="1"/>
  <c r="V27" i="186"/>
  <c r="V38" i="186" s="1"/>
  <c r="U27" i="186"/>
  <c r="U38" i="186" s="1"/>
  <c r="T27" i="186"/>
  <c r="T38" i="186" s="1"/>
  <c r="S27" i="186"/>
  <c r="S38" i="186" s="1"/>
  <c r="R27" i="186"/>
  <c r="R38" i="186" s="1"/>
  <c r="Q27" i="186"/>
  <c r="Q38" i="186" s="1"/>
  <c r="P27" i="186"/>
  <c r="P38" i="186" s="1"/>
  <c r="O27" i="186"/>
  <c r="O38" i="186" s="1"/>
  <c r="N27" i="186"/>
  <c r="N38" i="186" s="1"/>
  <c r="M27" i="186"/>
  <c r="M38" i="186" s="1"/>
  <c r="L27" i="186"/>
  <c r="L38" i="186" s="1"/>
  <c r="K27" i="186"/>
  <c r="K38" i="186" s="1"/>
  <c r="J27" i="186"/>
  <c r="J38" i="186" s="1"/>
  <c r="I27" i="186"/>
  <c r="I38" i="186" s="1"/>
  <c r="H27" i="186"/>
  <c r="H38" i="186" s="1"/>
  <c r="G27" i="186"/>
  <c r="G38" i="186" s="1"/>
  <c r="G40" i="186" s="1"/>
  <c r="H39" i="186" s="1"/>
  <c r="H40" i="186" s="1"/>
  <c r="I39" i="186" s="1"/>
  <c r="I40" i="186" s="1"/>
  <c r="F27" i="186"/>
  <c r="F38" i="186" s="1"/>
  <c r="F40" i="186" s="1"/>
  <c r="E27" i="186"/>
  <c r="E38" i="186" s="1"/>
  <c r="E40" i="186" s="1"/>
  <c r="D27" i="186"/>
  <c r="D38" i="186" s="1"/>
  <c r="D40" i="186" s="1"/>
  <c r="C27" i="186"/>
  <c r="C38" i="186" s="1"/>
  <c r="C40" i="186" s="1"/>
  <c r="AA27" i="187"/>
  <c r="AA38" i="187" s="1"/>
  <c r="AA40" i="187" s="1"/>
  <c r="Y27" i="187"/>
  <c r="Y38" i="187" s="1"/>
  <c r="X27" i="187"/>
  <c r="W27" i="187"/>
  <c r="W38" i="187" s="1"/>
  <c r="V27" i="187"/>
  <c r="V38" i="187" s="1"/>
  <c r="U27" i="187"/>
  <c r="U38" i="187" s="1"/>
  <c r="T27" i="187"/>
  <c r="T38" i="187" s="1"/>
  <c r="S27" i="187"/>
  <c r="S38" i="187" s="1"/>
  <c r="R27" i="187"/>
  <c r="R38" i="187" s="1"/>
  <c r="Q27" i="187"/>
  <c r="Q38" i="187" s="1"/>
  <c r="P27" i="187"/>
  <c r="P38" i="187" s="1"/>
  <c r="O27" i="187"/>
  <c r="O38" i="187" s="1"/>
  <c r="N27" i="187"/>
  <c r="N38" i="187" s="1"/>
  <c r="M27" i="187"/>
  <c r="M38" i="187" s="1"/>
  <c r="L27" i="187"/>
  <c r="L38" i="187" s="1"/>
  <c r="K27" i="187"/>
  <c r="K38" i="187" s="1"/>
  <c r="J27" i="187"/>
  <c r="J38" i="187" s="1"/>
  <c r="I27" i="187"/>
  <c r="I38" i="187" s="1"/>
  <c r="H27" i="187"/>
  <c r="H38" i="187" s="1"/>
  <c r="G27" i="187"/>
  <c r="F27" i="187"/>
  <c r="E27" i="187"/>
  <c r="D27" i="187"/>
  <c r="C27" i="187"/>
  <c r="AA27" i="188"/>
  <c r="Y27" i="188"/>
  <c r="X27" i="188"/>
  <c r="Z27" i="188" s="1"/>
  <c r="W27" i="188"/>
  <c r="V27" i="188"/>
  <c r="U27" i="188"/>
  <c r="T27" i="188"/>
  <c r="S27" i="188"/>
  <c r="R27" i="188"/>
  <c r="Q27" i="188"/>
  <c r="P27" i="188"/>
  <c r="O27" i="188"/>
  <c r="N27" i="188"/>
  <c r="M27" i="188"/>
  <c r="L27" i="188"/>
  <c r="K27" i="188"/>
  <c r="J27" i="188"/>
  <c r="I27" i="188"/>
  <c r="H27" i="188"/>
  <c r="G27" i="188"/>
  <c r="F27" i="188"/>
  <c r="E27" i="188"/>
  <c r="D27" i="188"/>
  <c r="C27" i="188"/>
  <c r="AA27" i="189"/>
  <c r="Y27" i="189"/>
  <c r="X27" i="189"/>
  <c r="Z27" i="189" s="1"/>
  <c r="W27" i="189"/>
  <c r="V27" i="189"/>
  <c r="U27" i="189"/>
  <c r="T27" i="189"/>
  <c r="S27" i="189"/>
  <c r="R27" i="189"/>
  <c r="Q27" i="189"/>
  <c r="P27" i="189"/>
  <c r="O27" i="189"/>
  <c r="N27" i="189"/>
  <c r="M27" i="189"/>
  <c r="L27" i="189"/>
  <c r="K27" i="189"/>
  <c r="J27" i="189"/>
  <c r="I27" i="189"/>
  <c r="H27" i="189"/>
  <c r="G27" i="189"/>
  <c r="F27" i="189"/>
  <c r="E27" i="189"/>
  <c r="D27" i="189"/>
  <c r="C27" i="189"/>
  <c r="AA27" i="190"/>
  <c r="Y27" i="190"/>
  <c r="X27" i="190"/>
  <c r="Z27" i="190" s="1"/>
  <c r="W27" i="190"/>
  <c r="V27" i="190"/>
  <c r="U27" i="190"/>
  <c r="T27" i="190"/>
  <c r="S27" i="190"/>
  <c r="R27" i="190"/>
  <c r="Q27" i="190"/>
  <c r="P27" i="190"/>
  <c r="O27" i="190"/>
  <c r="N27" i="190"/>
  <c r="M27" i="190"/>
  <c r="L27" i="190"/>
  <c r="K27" i="190"/>
  <c r="J27" i="190"/>
  <c r="I27" i="190"/>
  <c r="H27" i="190"/>
  <c r="G27" i="190"/>
  <c r="F27" i="190"/>
  <c r="E27" i="190"/>
  <c r="D27" i="190"/>
  <c r="C27" i="190"/>
  <c r="AA27" i="191"/>
  <c r="Y27" i="191"/>
  <c r="X27" i="191"/>
  <c r="Z27" i="191" s="1"/>
  <c r="W27" i="191"/>
  <c r="V27" i="191"/>
  <c r="U27" i="191"/>
  <c r="T27" i="191"/>
  <c r="S27" i="191"/>
  <c r="R27" i="191"/>
  <c r="Q27" i="191"/>
  <c r="P27" i="191"/>
  <c r="O27" i="191"/>
  <c r="N27" i="191"/>
  <c r="M27" i="191"/>
  <c r="L27" i="191"/>
  <c r="K27" i="191"/>
  <c r="J27" i="191"/>
  <c r="I27" i="191"/>
  <c r="H27" i="191"/>
  <c r="G27" i="191"/>
  <c r="F27" i="191"/>
  <c r="E27" i="191"/>
  <c r="D27" i="191"/>
  <c r="C27" i="191"/>
  <c r="AA27" i="192"/>
  <c r="Y27" i="192"/>
  <c r="X27" i="192"/>
  <c r="Z27" i="192" s="1"/>
  <c r="W27" i="192"/>
  <c r="V27" i="192"/>
  <c r="U27" i="192"/>
  <c r="T27" i="192"/>
  <c r="S27" i="192"/>
  <c r="R27" i="192"/>
  <c r="Q27" i="192"/>
  <c r="P27" i="192"/>
  <c r="O27" i="192"/>
  <c r="N27" i="192"/>
  <c r="M27" i="192"/>
  <c r="L27" i="192"/>
  <c r="K27" i="192"/>
  <c r="J27" i="192"/>
  <c r="I27" i="192"/>
  <c r="H27" i="192"/>
  <c r="G27" i="192"/>
  <c r="F27" i="192"/>
  <c r="E27" i="192"/>
  <c r="D27" i="192"/>
  <c r="C27" i="192"/>
  <c r="AA27" i="193"/>
  <c r="Y27" i="193"/>
  <c r="X27" i="193"/>
  <c r="Z27" i="193" s="1"/>
  <c r="W27" i="193"/>
  <c r="V27" i="193"/>
  <c r="U27" i="193"/>
  <c r="T27" i="193"/>
  <c r="S27" i="193"/>
  <c r="R27" i="193"/>
  <c r="Q27" i="193"/>
  <c r="P27" i="193"/>
  <c r="O27" i="193"/>
  <c r="N27" i="193"/>
  <c r="M27" i="193"/>
  <c r="L27" i="193"/>
  <c r="K27" i="193"/>
  <c r="J27" i="193"/>
  <c r="I27" i="193"/>
  <c r="H27" i="193"/>
  <c r="G27" i="193"/>
  <c r="F27" i="193"/>
  <c r="E27" i="193"/>
  <c r="D27" i="193"/>
  <c r="C27" i="193"/>
  <c r="AA27" i="194"/>
  <c r="Y27" i="194"/>
  <c r="X27" i="194"/>
  <c r="Z27" i="194" s="1"/>
  <c r="W27" i="194"/>
  <c r="V27" i="194"/>
  <c r="U27" i="194"/>
  <c r="T27" i="194"/>
  <c r="S27" i="194"/>
  <c r="R27" i="194"/>
  <c r="Q27" i="194"/>
  <c r="P27" i="194"/>
  <c r="O27" i="194"/>
  <c r="N27" i="194"/>
  <c r="M27" i="194"/>
  <c r="L27" i="194"/>
  <c r="K27" i="194"/>
  <c r="J27" i="194"/>
  <c r="I27" i="194"/>
  <c r="H27" i="194"/>
  <c r="G27" i="194"/>
  <c r="F27" i="194"/>
  <c r="E27" i="194"/>
  <c r="D27" i="194"/>
  <c r="C27" i="194"/>
  <c r="AA27" i="195"/>
  <c r="Y27" i="195"/>
  <c r="X27" i="195"/>
  <c r="Z27" i="195" s="1"/>
  <c r="W27" i="195"/>
  <c r="V27" i="195"/>
  <c r="U27" i="195"/>
  <c r="T27" i="195"/>
  <c r="S27" i="195"/>
  <c r="R27" i="195"/>
  <c r="Q27" i="195"/>
  <c r="P27" i="195"/>
  <c r="O27" i="195"/>
  <c r="N27" i="195"/>
  <c r="M27" i="195"/>
  <c r="L27" i="195"/>
  <c r="K27" i="195"/>
  <c r="J27" i="195"/>
  <c r="I27" i="195"/>
  <c r="H27" i="195"/>
  <c r="G27" i="195"/>
  <c r="F27" i="195"/>
  <c r="E27" i="195"/>
  <c r="D27" i="195"/>
  <c r="C27" i="195"/>
  <c r="AA27" i="196"/>
  <c r="Y27" i="196"/>
  <c r="X27" i="196"/>
  <c r="Z27" i="196" s="1"/>
  <c r="W27" i="196"/>
  <c r="V27" i="196"/>
  <c r="U27" i="196"/>
  <c r="T27" i="196"/>
  <c r="S27" i="196"/>
  <c r="R27" i="196"/>
  <c r="Q27" i="196"/>
  <c r="P27" i="196"/>
  <c r="O27" i="196"/>
  <c r="N27" i="196"/>
  <c r="M27" i="196"/>
  <c r="L27" i="196"/>
  <c r="K27" i="196"/>
  <c r="J27" i="196"/>
  <c r="I27" i="196"/>
  <c r="H27" i="196"/>
  <c r="G27" i="196"/>
  <c r="F27" i="196"/>
  <c r="E27" i="196"/>
  <c r="D27" i="196"/>
  <c r="C27" i="196"/>
  <c r="AA27" i="197"/>
  <c r="Y27" i="197"/>
  <c r="X27" i="197"/>
  <c r="Z27" i="197" s="1"/>
  <c r="W27" i="197"/>
  <c r="V27" i="197"/>
  <c r="U27" i="197"/>
  <c r="T27" i="197"/>
  <c r="S27" i="197"/>
  <c r="R27" i="197"/>
  <c r="Q27" i="197"/>
  <c r="P27" i="197"/>
  <c r="O27" i="197"/>
  <c r="N27" i="197"/>
  <c r="M27" i="197"/>
  <c r="L27" i="197"/>
  <c r="K27" i="197"/>
  <c r="J27" i="197"/>
  <c r="I27" i="197"/>
  <c r="H27" i="197"/>
  <c r="G27" i="197"/>
  <c r="F27" i="197"/>
  <c r="E27" i="197"/>
  <c r="D27" i="197"/>
  <c r="C27" i="197"/>
  <c r="AA27" i="198"/>
  <c r="Y27" i="198"/>
  <c r="X27" i="198"/>
  <c r="W27" i="198"/>
  <c r="V27" i="198"/>
  <c r="U27" i="198"/>
  <c r="T27" i="198"/>
  <c r="S27" i="198"/>
  <c r="R27" i="198"/>
  <c r="Q27" i="198"/>
  <c r="P27" i="198"/>
  <c r="O27" i="198"/>
  <c r="N27" i="198"/>
  <c r="M27" i="198"/>
  <c r="L27" i="198"/>
  <c r="K27" i="198"/>
  <c r="J27" i="198"/>
  <c r="I27" i="198"/>
  <c r="H27" i="198"/>
  <c r="G27" i="198"/>
  <c r="F27" i="198"/>
  <c r="E27" i="198"/>
  <c r="D27" i="198"/>
  <c r="C27" i="198"/>
  <c r="AA27" i="199"/>
  <c r="Y27" i="199"/>
  <c r="X27" i="199"/>
  <c r="Z27" i="199" s="1"/>
  <c r="W27" i="199"/>
  <c r="V27" i="199"/>
  <c r="U27" i="199"/>
  <c r="T27" i="199"/>
  <c r="S27" i="199"/>
  <c r="R27" i="199"/>
  <c r="Q27" i="199"/>
  <c r="P27" i="199"/>
  <c r="O27" i="199"/>
  <c r="N27" i="199"/>
  <c r="M27" i="199"/>
  <c r="L27" i="199"/>
  <c r="K27" i="199"/>
  <c r="J27" i="199"/>
  <c r="I27" i="199"/>
  <c r="H27" i="199"/>
  <c r="G27" i="199"/>
  <c r="F27" i="199"/>
  <c r="E27" i="199"/>
  <c r="D27" i="199"/>
  <c r="C27" i="199"/>
  <c r="AA27" i="200"/>
  <c r="Y27" i="200"/>
  <c r="X27" i="200"/>
  <c r="Z27" i="200" s="1"/>
  <c r="W27" i="200"/>
  <c r="V27" i="200"/>
  <c r="U27" i="200"/>
  <c r="T27" i="200"/>
  <c r="S27" i="200"/>
  <c r="R27" i="200"/>
  <c r="Q27" i="200"/>
  <c r="P27" i="200"/>
  <c r="O27" i="200"/>
  <c r="N27" i="200"/>
  <c r="M27" i="200"/>
  <c r="L27" i="200"/>
  <c r="K27" i="200"/>
  <c r="J27" i="200"/>
  <c r="I27" i="200"/>
  <c r="H27" i="200"/>
  <c r="G27" i="200"/>
  <c r="F27" i="200"/>
  <c r="E27" i="200"/>
  <c r="D27" i="200"/>
  <c r="C27" i="200"/>
  <c r="AA27" i="201"/>
  <c r="Y27" i="201"/>
  <c r="X27" i="201"/>
  <c r="Z27" i="201" s="1"/>
  <c r="W27" i="201"/>
  <c r="V27" i="201"/>
  <c r="U27" i="201"/>
  <c r="T27" i="201"/>
  <c r="S27" i="201"/>
  <c r="R27" i="201"/>
  <c r="Q27" i="201"/>
  <c r="P27" i="201"/>
  <c r="O27" i="201"/>
  <c r="N27" i="201"/>
  <c r="M27" i="201"/>
  <c r="L27" i="201"/>
  <c r="K27" i="201"/>
  <c r="J27" i="201"/>
  <c r="I27" i="201"/>
  <c r="H27" i="201"/>
  <c r="G27" i="201"/>
  <c r="F27" i="201"/>
  <c r="E27" i="201"/>
  <c r="D27" i="201"/>
  <c r="C27" i="201"/>
  <c r="AA27" i="202"/>
  <c r="Y27" i="202"/>
  <c r="X27" i="202"/>
  <c r="Z27" i="202" s="1"/>
  <c r="W27" i="202"/>
  <c r="V27" i="202"/>
  <c r="U27" i="202"/>
  <c r="T27" i="202"/>
  <c r="S27" i="202"/>
  <c r="R27" i="202"/>
  <c r="Q27" i="202"/>
  <c r="P27" i="202"/>
  <c r="O27" i="202"/>
  <c r="N27" i="202"/>
  <c r="M27" i="202"/>
  <c r="L27" i="202"/>
  <c r="K27" i="202"/>
  <c r="J27" i="202"/>
  <c r="I27" i="202"/>
  <c r="H27" i="202"/>
  <c r="G27" i="202"/>
  <c r="F27" i="202"/>
  <c r="E27" i="202"/>
  <c r="D27" i="202"/>
  <c r="C27" i="202"/>
  <c r="AA27" i="203"/>
  <c r="Y27" i="203"/>
  <c r="X27" i="203"/>
  <c r="Z27" i="203" s="1"/>
  <c r="W27" i="203"/>
  <c r="V27" i="203"/>
  <c r="U27" i="203"/>
  <c r="T27" i="203"/>
  <c r="S27" i="203"/>
  <c r="R27" i="203"/>
  <c r="Q27" i="203"/>
  <c r="P27" i="203"/>
  <c r="O27" i="203"/>
  <c r="N27" i="203"/>
  <c r="M27" i="203"/>
  <c r="L27" i="203"/>
  <c r="K27" i="203"/>
  <c r="J27" i="203"/>
  <c r="I27" i="203"/>
  <c r="H27" i="203"/>
  <c r="G27" i="203"/>
  <c r="F27" i="203"/>
  <c r="E27" i="203"/>
  <c r="D27" i="203"/>
  <c r="C27" i="203"/>
  <c r="AA27" i="204"/>
  <c r="Y27" i="204"/>
  <c r="X27" i="204"/>
  <c r="Z27" i="204" s="1"/>
  <c r="W27" i="204"/>
  <c r="V27" i="204"/>
  <c r="U27" i="204"/>
  <c r="T27" i="204"/>
  <c r="S27" i="204"/>
  <c r="R27" i="204"/>
  <c r="Q27" i="204"/>
  <c r="P27" i="204"/>
  <c r="O27" i="204"/>
  <c r="N27" i="204"/>
  <c r="M27" i="204"/>
  <c r="L27" i="204"/>
  <c r="K27" i="204"/>
  <c r="J27" i="204"/>
  <c r="I27" i="204"/>
  <c r="H27" i="204"/>
  <c r="G27" i="204"/>
  <c r="F27" i="204"/>
  <c r="E27" i="204"/>
  <c r="D27" i="204"/>
  <c r="C27" i="204"/>
  <c r="AA27" i="205"/>
  <c r="Y27" i="205"/>
  <c r="X27" i="205"/>
  <c r="Z27" i="205" s="1"/>
  <c r="W27" i="205"/>
  <c r="V27" i="205"/>
  <c r="U27" i="205"/>
  <c r="T27" i="205"/>
  <c r="S27" i="205"/>
  <c r="R27" i="205"/>
  <c r="Q27" i="205"/>
  <c r="P27" i="205"/>
  <c r="O27" i="205"/>
  <c r="N27" i="205"/>
  <c r="M27" i="205"/>
  <c r="L27" i="205"/>
  <c r="K27" i="205"/>
  <c r="J27" i="205"/>
  <c r="I27" i="205"/>
  <c r="H27" i="205"/>
  <c r="G27" i="205"/>
  <c r="F27" i="205"/>
  <c r="E27" i="205"/>
  <c r="D27" i="205"/>
  <c r="C27" i="205"/>
  <c r="AA27" i="206"/>
  <c r="Y27" i="206"/>
  <c r="X27" i="206"/>
  <c r="W27" i="206"/>
  <c r="V27" i="206"/>
  <c r="U27" i="206"/>
  <c r="T27" i="206"/>
  <c r="S27" i="206"/>
  <c r="R27" i="206"/>
  <c r="Q27" i="206"/>
  <c r="P27" i="206"/>
  <c r="O27" i="206"/>
  <c r="N27" i="206"/>
  <c r="M27" i="206"/>
  <c r="L27" i="206"/>
  <c r="K27" i="206"/>
  <c r="J27" i="206"/>
  <c r="I27" i="206"/>
  <c r="H27" i="206"/>
  <c r="G27" i="206"/>
  <c r="F27" i="206"/>
  <c r="E27" i="206"/>
  <c r="D27" i="206"/>
  <c r="C27" i="206"/>
  <c r="AA27" i="207"/>
  <c r="Y27" i="207"/>
  <c r="X27" i="207"/>
  <c r="Z27" i="207" s="1"/>
  <c r="W27" i="207"/>
  <c r="V27" i="207"/>
  <c r="U27" i="207"/>
  <c r="T27" i="207"/>
  <c r="S27" i="207"/>
  <c r="R27" i="207"/>
  <c r="Q27" i="207"/>
  <c r="P27" i="207"/>
  <c r="O27" i="207"/>
  <c r="N27" i="207"/>
  <c r="M27" i="207"/>
  <c r="L27" i="207"/>
  <c r="K27" i="207"/>
  <c r="J27" i="207"/>
  <c r="I27" i="207"/>
  <c r="H27" i="207"/>
  <c r="G27" i="207"/>
  <c r="F27" i="207"/>
  <c r="E27" i="207"/>
  <c r="D27" i="207"/>
  <c r="C27" i="207"/>
  <c r="AA27" i="208"/>
  <c r="Y27" i="208"/>
  <c r="X27" i="208"/>
  <c r="Z27" i="208" s="1"/>
  <c r="W27" i="208"/>
  <c r="V27" i="208"/>
  <c r="U27" i="208"/>
  <c r="T27" i="208"/>
  <c r="S27" i="208"/>
  <c r="R27" i="208"/>
  <c r="Q27" i="208"/>
  <c r="P27" i="208"/>
  <c r="O27" i="208"/>
  <c r="N27" i="208"/>
  <c r="M27" i="208"/>
  <c r="L27" i="208"/>
  <c r="K27" i="208"/>
  <c r="J27" i="208"/>
  <c r="I27" i="208"/>
  <c r="H27" i="208"/>
  <c r="G27" i="208"/>
  <c r="F27" i="208"/>
  <c r="E27" i="208"/>
  <c r="D27" i="208"/>
  <c r="C27" i="208"/>
  <c r="AA27" i="209"/>
  <c r="Y27" i="209"/>
  <c r="X27" i="209"/>
  <c r="Z27" i="209" s="1"/>
  <c r="W27" i="209"/>
  <c r="V27" i="209"/>
  <c r="U27" i="209"/>
  <c r="T27" i="209"/>
  <c r="S27" i="209"/>
  <c r="R27" i="209"/>
  <c r="Q27" i="209"/>
  <c r="P27" i="209"/>
  <c r="O27" i="209"/>
  <c r="N27" i="209"/>
  <c r="M27" i="209"/>
  <c r="L27" i="209"/>
  <c r="K27" i="209"/>
  <c r="J27" i="209"/>
  <c r="I27" i="209"/>
  <c r="H27" i="209"/>
  <c r="G27" i="209"/>
  <c r="F27" i="209"/>
  <c r="E27" i="209"/>
  <c r="D27" i="209"/>
  <c r="C27" i="209"/>
  <c r="AA27" i="210"/>
  <c r="Y27" i="210"/>
  <c r="X27" i="210"/>
  <c r="Z27" i="210" s="1"/>
  <c r="W27" i="210"/>
  <c r="V27" i="210"/>
  <c r="U27" i="210"/>
  <c r="T27" i="210"/>
  <c r="S27" i="210"/>
  <c r="R27" i="210"/>
  <c r="Q27" i="210"/>
  <c r="P27" i="210"/>
  <c r="O27" i="210"/>
  <c r="N27" i="210"/>
  <c r="M27" i="210"/>
  <c r="L27" i="210"/>
  <c r="K27" i="210"/>
  <c r="J27" i="210"/>
  <c r="I27" i="210"/>
  <c r="H27" i="210"/>
  <c r="G27" i="210"/>
  <c r="F27" i="210"/>
  <c r="E27" i="210"/>
  <c r="D27" i="210"/>
  <c r="C27" i="210"/>
  <c r="AA27" i="211"/>
  <c r="Y27" i="211"/>
  <c r="X27" i="211"/>
  <c r="Z27" i="211" s="1"/>
  <c r="W27" i="211"/>
  <c r="V27" i="211"/>
  <c r="U27" i="211"/>
  <c r="T27" i="211"/>
  <c r="S27" i="211"/>
  <c r="R27" i="211"/>
  <c r="Q27" i="211"/>
  <c r="P27" i="211"/>
  <c r="O27" i="211"/>
  <c r="N27" i="211"/>
  <c r="M27" i="211"/>
  <c r="L27" i="211"/>
  <c r="K27" i="211"/>
  <c r="J27" i="211"/>
  <c r="I27" i="211"/>
  <c r="H27" i="211"/>
  <c r="G27" i="211"/>
  <c r="F27" i="211"/>
  <c r="E27" i="211"/>
  <c r="D27" i="211"/>
  <c r="C27" i="211"/>
  <c r="AA27" i="212"/>
  <c r="Y27" i="212"/>
  <c r="X27" i="212"/>
  <c r="Z27" i="212" s="1"/>
  <c r="W27" i="212"/>
  <c r="V27" i="212"/>
  <c r="U27" i="212"/>
  <c r="T27" i="212"/>
  <c r="S27" i="212"/>
  <c r="R27" i="212"/>
  <c r="Q27" i="212"/>
  <c r="P27" i="212"/>
  <c r="O27" i="212"/>
  <c r="N27" i="212"/>
  <c r="M27" i="212"/>
  <c r="L27" i="212"/>
  <c r="K27" i="212"/>
  <c r="J27" i="212"/>
  <c r="I27" i="212"/>
  <c r="H27" i="212"/>
  <c r="G27" i="212"/>
  <c r="F27" i="212"/>
  <c r="E27" i="212"/>
  <c r="D27" i="212"/>
  <c r="C27" i="212"/>
  <c r="AA27" i="213"/>
  <c r="Y27" i="213"/>
  <c r="X27" i="213"/>
  <c r="Z27" i="213" s="1"/>
  <c r="W27" i="213"/>
  <c r="V27" i="213"/>
  <c r="U27" i="213"/>
  <c r="T27" i="213"/>
  <c r="S27" i="213"/>
  <c r="R27" i="213"/>
  <c r="Q27" i="213"/>
  <c r="P27" i="213"/>
  <c r="O27" i="213"/>
  <c r="N27" i="213"/>
  <c r="M27" i="213"/>
  <c r="L27" i="213"/>
  <c r="K27" i="213"/>
  <c r="J27" i="213"/>
  <c r="I27" i="213"/>
  <c r="H27" i="213"/>
  <c r="G27" i="213"/>
  <c r="F27" i="213"/>
  <c r="E27" i="213"/>
  <c r="D27" i="213"/>
  <c r="C27" i="213"/>
  <c r="AA27" i="214"/>
  <c r="Y27" i="214"/>
  <c r="X27" i="214"/>
  <c r="Z27" i="214" s="1"/>
  <c r="W27" i="214"/>
  <c r="V27" i="214"/>
  <c r="U27" i="214"/>
  <c r="T27" i="214"/>
  <c r="S27" i="214"/>
  <c r="R27" i="214"/>
  <c r="Q27" i="214"/>
  <c r="P27" i="214"/>
  <c r="O27" i="214"/>
  <c r="N27" i="214"/>
  <c r="M27" i="214"/>
  <c r="L27" i="214"/>
  <c r="K27" i="214"/>
  <c r="J27" i="214"/>
  <c r="I27" i="214"/>
  <c r="H27" i="214"/>
  <c r="G27" i="214"/>
  <c r="F27" i="214"/>
  <c r="E27" i="214"/>
  <c r="D27" i="214"/>
  <c r="C27" i="214"/>
  <c r="AA27" i="215"/>
  <c r="Y27" i="215"/>
  <c r="X27" i="215"/>
  <c r="Z27" i="215" s="1"/>
  <c r="W27" i="215"/>
  <c r="V27" i="215"/>
  <c r="U27" i="215"/>
  <c r="T27" i="215"/>
  <c r="S27" i="215"/>
  <c r="R27" i="215"/>
  <c r="Q27" i="215"/>
  <c r="P27" i="215"/>
  <c r="O27" i="215"/>
  <c r="N27" i="215"/>
  <c r="M27" i="215"/>
  <c r="L27" i="215"/>
  <c r="K27" i="215"/>
  <c r="J27" i="215"/>
  <c r="I27" i="215"/>
  <c r="H27" i="215"/>
  <c r="G27" i="215"/>
  <c r="F27" i="215"/>
  <c r="E27" i="215"/>
  <c r="D27" i="215"/>
  <c r="C27" i="215"/>
  <c r="AA27" i="216"/>
  <c r="Y27" i="216"/>
  <c r="X27" i="216"/>
  <c r="Z27" i="216" s="1"/>
  <c r="W27" i="216"/>
  <c r="V27" i="216"/>
  <c r="U27" i="216"/>
  <c r="T27" i="216"/>
  <c r="S27" i="216"/>
  <c r="R27" i="216"/>
  <c r="Q27" i="216"/>
  <c r="P27" i="216"/>
  <c r="O27" i="216"/>
  <c r="N27" i="216"/>
  <c r="M27" i="216"/>
  <c r="L27" i="216"/>
  <c r="K27" i="216"/>
  <c r="J27" i="216"/>
  <c r="I27" i="216"/>
  <c r="H27" i="216"/>
  <c r="G27" i="216"/>
  <c r="F27" i="216"/>
  <c r="E27" i="216"/>
  <c r="D27" i="216"/>
  <c r="C27" i="216"/>
  <c r="AA27" i="217"/>
  <c r="Y27" i="217"/>
  <c r="X27" i="217"/>
  <c r="Z27" i="217" s="1"/>
  <c r="W27" i="217"/>
  <c r="V27" i="217"/>
  <c r="U27" i="217"/>
  <c r="T27" i="217"/>
  <c r="S27" i="217"/>
  <c r="R27" i="217"/>
  <c r="Q27" i="217"/>
  <c r="P27" i="217"/>
  <c r="O27" i="217"/>
  <c r="N27" i="217"/>
  <c r="M27" i="217"/>
  <c r="L27" i="217"/>
  <c r="K27" i="217"/>
  <c r="J27" i="217"/>
  <c r="I27" i="217"/>
  <c r="H27" i="217"/>
  <c r="G27" i="217"/>
  <c r="F27" i="217"/>
  <c r="E27" i="217"/>
  <c r="D27" i="217"/>
  <c r="C27" i="217"/>
  <c r="AA27" i="218"/>
  <c r="Y27" i="218"/>
  <c r="X27" i="218"/>
  <c r="Z27" i="218" s="1"/>
  <c r="W27" i="218"/>
  <c r="V27" i="218"/>
  <c r="U27" i="218"/>
  <c r="T27" i="218"/>
  <c r="S27" i="218"/>
  <c r="R27" i="218"/>
  <c r="Q27" i="218"/>
  <c r="P27" i="218"/>
  <c r="O27" i="218"/>
  <c r="N27" i="218"/>
  <c r="M27" i="218"/>
  <c r="L27" i="218"/>
  <c r="K27" i="218"/>
  <c r="J27" i="218"/>
  <c r="I27" i="218"/>
  <c r="H27" i="218"/>
  <c r="G27" i="218"/>
  <c r="F27" i="218"/>
  <c r="E27" i="218"/>
  <c r="D27" i="218"/>
  <c r="C27" i="218"/>
  <c r="AA27" i="219"/>
  <c r="Y27" i="219"/>
  <c r="X27" i="219"/>
  <c r="Z27" i="219" s="1"/>
  <c r="W27" i="219"/>
  <c r="V27" i="219"/>
  <c r="U27" i="219"/>
  <c r="T27" i="219"/>
  <c r="S27" i="219"/>
  <c r="R27" i="219"/>
  <c r="Q27" i="219"/>
  <c r="P27" i="219"/>
  <c r="O27" i="219"/>
  <c r="N27" i="219"/>
  <c r="M27" i="219"/>
  <c r="L27" i="219"/>
  <c r="K27" i="219"/>
  <c r="J27" i="219"/>
  <c r="I27" i="219"/>
  <c r="H27" i="219"/>
  <c r="G27" i="219"/>
  <c r="F27" i="219"/>
  <c r="E27" i="219"/>
  <c r="D27" i="219"/>
  <c r="C27" i="219"/>
  <c r="AA27" i="220"/>
  <c r="Y27" i="220"/>
  <c r="X27" i="220"/>
  <c r="Z27" i="220" s="1"/>
  <c r="W27" i="220"/>
  <c r="V27" i="220"/>
  <c r="U27" i="220"/>
  <c r="T27" i="220"/>
  <c r="S27" i="220"/>
  <c r="R27" i="220"/>
  <c r="Q27" i="220"/>
  <c r="P27" i="220"/>
  <c r="O27" i="220"/>
  <c r="N27" i="220"/>
  <c r="M27" i="220"/>
  <c r="L27" i="220"/>
  <c r="K27" i="220"/>
  <c r="J27" i="220"/>
  <c r="I27" i="220"/>
  <c r="H27" i="220"/>
  <c r="G27" i="220"/>
  <c r="F27" i="220"/>
  <c r="E27" i="220"/>
  <c r="D27" i="220"/>
  <c r="C27" i="220"/>
  <c r="AA27" i="221"/>
  <c r="Y27" i="221"/>
  <c r="X27" i="221"/>
  <c r="Z27" i="221" s="1"/>
  <c r="W27" i="221"/>
  <c r="V27" i="221"/>
  <c r="U27" i="221"/>
  <c r="T27" i="221"/>
  <c r="S27" i="221"/>
  <c r="R27" i="221"/>
  <c r="Q27" i="221"/>
  <c r="P27" i="221"/>
  <c r="O27" i="221"/>
  <c r="N27" i="221"/>
  <c r="M27" i="221"/>
  <c r="L27" i="221"/>
  <c r="K27" i="221"/>
  <c r="J27" i="221"/>
  <c r="I27" i="221"/>
  <c r="H27" i="221"/>
  <c r="G27" i="221"/>
  <c r="F27" i="221"/>
  <c r="E27" i="221"/>
  <c r="D27" i="221"/>
  <c r="C27" i="221"/>
  <c r="AA27" i="222"/>
  <c r="Y27" i="222"/>
  <c r="X27" i="222"/>
  <c r="Z27" i="222" s="1"/>
  <c r="W27" i="222"/>
  <c r="V27" i="222"/>
  <c r="U27" i="222"/>
  <c r="T27" i="222"/>
  <c r="S27" i="222"/>
  <c r="R27" i="222"/>
  <c r="Q27" i="222"/>
  <c r="P27" i="222"/>
  <c r="O27" i="222"/>
  <c r="N27" i="222"/>
  <c r="M27" i="222"/>
  <c r="L27" i="222"/>
  <c r="K27" i="222"/>
  <c r="J27" i="222"/>
  <c r="I27" i="222"/>
  <c r="H27" i="222"/>
  <c r="G27" i="222"/>
  <c r="F27" i="222"/>
  <c r="E27" i="222"/>
  <c r="D27" i="222"/>
  <c r="C27" i="222"/>
  <c r="AA27" i="223"/>
  <c r="Y27" i="223"/>
  <c r="X27" i="223"/>
  <c r="Z27" i="223" s="1"/>
  <c r="W27" i="223"/>
  <c r="V27" i="223"/>
  <c r="U27" i="223"/>
  <c r="T27" i="223"/>
  <c r="S27" i="223"/>
  <c r="R27" i="223"/>
  <c r="Q27" i="223"/>
  <c r="P27" i="223"/>
  <c r="O27" i="223"/>
  <c r="N27" i="223"/>
  <c r="M27" i="223"/>
  <c r="L27" i="223"/>
  <c r="K27" i="223"/>
  <c r="J27" i="223"/>
  <c r="I27" i="223"/>
  <c r="H27" i="223"/>
  <c r="G27" i="223"/>
  <c r="F27" i="223"/>
  <c r="E27" i="223"/>
  <c r="D27" i="223"/>
  <c r="C27" i="223"/>
  <c r="AA27" i="224"/>
  <c r="Y27" i="224"/>
  <c r="X27" i="224"/>
  <c r="Z27" i="224" s="1"/>
  <c r="W27" i="224"/>
  <c r="V27" i="224"/>
  <c r="U27" i="224"/>
  <c r="T27" i="224"/>
  <c r="S27" i="224"/>
  <c r="R27" i="224"/>
  <c r="Q27" i="224"/>
  <c r="P27" i="224"/>
  <c r="O27" i="224"/>
  <c r="N27" i="224"/>
  <c r="M27" i="224"/>
  <c r="L27" i="224"/>
  <c r="K27" i="224"/>
  <c r="J27" i="224"/>
  <c r="I27" i="224"/>
  <c r="H27" i="224"/>
  <c r="G27" i="224"/>
  <c r="F27" i="224"/>
  <c r="E27" i="224"/>
  <c r="D27" i="224"/>
  <c r="C27" i="224"/>
  <c r="AA27" i="225"/>
  <c r="Y27" i="225"/>
  <c r="X27" i="225"/>
  <c r="Z27" i="225" s="1"/>
  <c r="W27" i="225"/>
  <c r="V27" i="225"/>
  <c r="U27" i="225"/>
  <c r="T27" i="225"/>
  <c r="S27" i="225"/>
  <c r="R27" i="225"/>
  <c r="Q27" i="225"/>
  <c r="P27" i="225"/>
  <c r="O27" i="225"/>
  <c r="N27" i="225"/>
  <c r="M27" i="225"/>
  <c r="L27" i="225"/>
  <c r="K27" i="225"/>
  <c r="J27" i="225"/>
  <c r="I27" i="225"/>
  <c r="H27" i="225"/>
  <c r="G27" i="225"/>
  <c r="F27" i="225"/>
  <c r="E27" i="225"/>
  <c r="D27" i="225"/>
  <c r="C27" i="225"/>
  <c r="AA27" i="226"/>
  <c r="Y27" i="226"/>
  <c r="X27" i="226"/>
  <c r="Z27" i="226" s="1"/>
  <c r="W27" i="226"/>
  <c r="V27" i="226"/>
  <c r="U27" i="226"/>
  <c r="T27" i="226"/>
  <c r="S27" i="226"/>
  <c r="R27" i="226"/>
  <c r="Q27" i="226"/>
  <c r="P27" i="226"/>
  <c r="O27" i="226"/>
  <c r="N27" i="226"/>
  <c r="M27" i="226"/>
  <c r="L27" i="226"/>
  <c r="K27" i="226"/>
  <c r="J27" i="226"/>
  <c r="I27" i="226"/>
  <c r="H27" i="226"/>
  <c r="G27" i="226"/>
  <c r="F27" i="226"/>
  <c r="E27" i="226"/>
  <c r="D27" i="226"/>
  <c r="C27" i="226"/>
  <c r="AA27" i="227"/>
  <c r="Y27" i="227"/>
  <c r="X27" i="227"/>
  <c r="Z27" i="227" s="1"/>
  <c r="W27" i="227"/>
  <c r="V27" i="227"/>
  <c r="U27" i="227"/>
  <c r="T27" i="227"/>
  <c r="S27" i="227"/>
  <c r="R27" i="227"/>
  <c r="Q27" i="227"/>
  <c r="P27" i="227"/>
  <c r="O27" i="227"/>
  <c r="N27" i="227"/>
  <c r="M27" i="227"/>
  <c r="L27" i="227"/>
  <c r="K27" i="227"/>
  <c r="J27" i="227"/>
  <c r="I27" i="227"/>
  <c r="H27" i="227"/>
  <c r="G27" i="227"/>
  <c r="F27" i="227"/>
  <c r="E27" i="227"/>
  <c r="D27" i="227"/>
  <c r="C27" i="227"/>
  <c r="AA27" i="228"/>
  <c r="Y27" i="228"/>
  <c r="X27" i="228"/>
  <c r="Z27" i="228" s="1"/>
  <c r="W27" i="228"/>
  <c r="V27" i="228"/>
  <c r="U27" i="228"/>
  <c r="T27" i="228"/>
  <c r="S27" i="228"/>
  <c r="R27" i="228"/>
  <c r="Q27" i="228"/>
  <c r="P27" i="228"/>
  <c r="O27" i="228"/>
  <c r="N27" i="228"/>
  <c r="M27" i="228"/>
  <c r="L27" i="228"/>
  <c r="K27" i="228"/>
  <c r="J27" i="228"/>
  <c r="I27" i="228"/>
  <c r="H27" i="228"/>
  <c r="G27" i="228"/>
  <c r="F27" i="228"/>
  <c r="E27" i="228"/>
  <c r="D27" i="228"/>
  <c r="C27" i="228"/>
  <c r="AA27" i="229"/>
  <c r="Y27" i="229"/>
  <c r="X27" i="229"/>
  <c r="Z27" i="229" s="1"/>
  <c r="W27" i="229"/>
  <c r="V27" i="229"/>
  <c r="U27" i="229"/>
  <c r="T27" i="229"/>
  <c r="S27" i="229"/>
  <c r="R27" i="229"/>
  <c r="Q27" i="229"/>
  <c r="P27" i="229"/>
  <c r="O27" i="229"/>
  <c r="N27" i="229"/>
  <c r="M27" i="229"/>
  <c r="L27" i="229"/>
  <c r="K27" i="229"/>
  <c r="J27" i="229"/>
  <c r="I27" i="229"/>
  <c r="H27" i="229"/>
  <c r="G27" i="229"/>
  <c r="F27" i="229"/>
  <c r="E27" i="229"/>
  <c r="D27" i="229"/>
  <c r="C27" i="229"/>
  <c r="AA27" i="230"/>
  <c r="Y27" i="230"/>
  <c r="X27" i="230"/>
  <c r="W27" i="230"/>
  <c r="V27" i="230"/>
  <c r="U27" i="230"/>
  <c r="T27" i="230"/>
  <c r="S27" i="230"/>
  <c r="R27" i="230"/>
  <c r="Q27" i="230"/>
  <c r="P27" i="230"/>
  <c r="O27" i="230"/>
  <c r="N27" i="230"/>
  <c r="M27" i="230"/>
  <c r="L27" i="230"/>
  <c r="K27" i="230"/>
  <c r="J27" i="230"/>
  <c r="I27" i="230"/>
  <c r="H27" i="230"/>
  <c r="G27" i="230"/>
  <c r="F27" i="230"/>
  <c r="E27" i="230"/>
  <c r="D27" i="230"/>
  <c r="C27" i="230"/>
  <c r="AA27" i="231"/>
  <c r="Y27" i="231"/>
  <c r="X27" i="231"/>
  <c r="Z27" i="231" s="1"/>
  <c r="W27" i="231"/>
  <c r="V27" i="231"/>
  <c r="U27" i="231"/>
  <c r="T27" i="231"/>
  <c r="S27" i="231"/>
  <c r="R27" i="231"/>
  <c r="Q27" i="231"/>
  <c r="P27" i="231"/>
  <c r="O27" i="231"/>
  <c r="N27" i="231"/>
  <c r="M27" i="231"/>
  <c r="L27" i="231"/>
  <c r="K27" i="231"/>
  <c r="J27" i="231"/>
  <c r="I27" i="231"/>
  <c r="H27" i="231"/>
  <c r="G27" i="231"/>
  <c r="F27" i="231"/>
  <c r="E27" i="231"/>
  <c r="D27" i="231"/>
  <c r="C27" i="231"/>
  <c r="AA27" i="232"/>
  <c r="Y27" i="232"/>
  <c r="X27" i="232"/>
  <c r="Z27" i="232" s="1"/>
  <c r="W27" i="232"/>
  <c r="V27" i="232"/>
  <c r="U27" i="232"/>
  <c r="T27" i="232"/>
  <c r="S27" i="232"/>
  <c r="R27" i="232"/>
  <c r="Q27" i="232"/>
  <c r="P27" i="232"/>
  <c r="O27" i="232"/>
  <c r="N27" i="232"/>
  <c r="M27" i="232"/>
  <c r="L27" i="232"/>
  <c r="K27" i="232"/>
  <c r="J27" i="232"/>
  <c r="I27" i="232"/>
  <c r="H27" i="232"/>
  <c r="G27" i="232"/>
  <c r="F27" i="232"/>
  <c r="E27" i="232"/>
  <c r="D27" i="232"/>
  <c r="C27" i="232"/>
  <c r="AA27" i="233"/>
  <c r="Y27" i="233"/>
  <c r="X27" i="233"/>
  <c r="Z27" i="233" s="1"/>
  <c r="W27" i="233"/>
  <c r="V27" i="233"/>
  <c r="U27" i="233"/>
  <c r="T27" i="233"/>
  <c r="S27" i="233"/>
  <c r="R27" i="233"/>
  <c r="Q27" i="233"/>
  <c r="P27" i="233"/>
  <c r="O27" i="233"/>
  <c r="N27" i="233"/>
  <c r="M27" i="233"/>
  <c r="L27" i="233"/>
  <c r="K27" i="233"/>
  <c r="J27" i="233"/>
  <c r="I27" i="233"/>
  <c r="H27" i="233"/>
  <c r="G27" i="233"/>
  <c r="F27" i="233"/>
  <c r="E27" i="233"/>
  <c r="D27" i="233"/>
  <c r="C27" i="233"/>
  <c r="AA27" i="234"/>
  <c r="Y27" i="234"/>
  <c r="X27" i="234"/>
  <c r="Z27" i="234" s="1"/>
  <c r="W27" i="234"/>
  <c r="V27" i="234"/>
  <c r="U27" i="234"/>
  <c r="T27" i="234"/>
  <c r="S27" i="234"/>
  <c r="R27" i="234"/>
  <c r="Q27" i="234"/>
  <c r="P27" i="234"/>
  <c r="O27" i="234"/>
  <c r="N27" i="234"/>
  <c r="M27" i="234"/>
  <c r="L27" i="234"/>
  <c r="K27" i="234"/>
  <c r="J27" i="234"/>
  <c r="I27" i="234"/>
  <c r="H27" i="234"/>
  <c r="G27" i="234"/>
  <c r="F27" i="234"/>
  <c r="E27" i="234"/>
  <c r="D27" i="234"/>
  <c r="C27" i="234"/>
  <c r="AA27" i="235"/>
  <c r="Y27" i="235"/>
  <c r="X27" i="235"/>
  <c r="Z27" i="235" s="1"/>
  <c r="W27" i="235"/>
  <c r="V27" i="235"/>
  <c r="U27" i="235"/>
  <c r="T27" i="235"/>
  <c r="S27" i="235"/>
  <c r="R27" i="235"/>
  <c r="Q27" i="235"/>
  <c r="P27" i="235"/>
  <c r="O27" i="235"/>
  <c r="N27" i="235"/>
  <c r="M27" i="235"/>
  <c r="L27" i="235"/>
  <c r="K27" i="235"/>
  <c r="J27" i="235"/>
  <c r="I27" i="235"/>
  <c r="H27" i="235"/>
  <c r="G27" i="235"/>
  <c r="F27" i="235"/>
  <c r="E27" i="235"/>
  <c r="D27" i="235"/>
  <c r="C27" i="235"/>
  <c r="AA27" i="236"/>
  <c r="Y27" i="236"/>
  <c r="X27" i="236"/>
  <c r="Z27" i="236" s="1"/>
  <c r="W27" i="236"/>
  <c r="V27" i="236"/>
  <c r="U27" i="236"/>
  <c r="T27" i="236"/>
  <c r="S27" i="236"/>
  <c r="R27" i="236"/>
  <c r="Q27" i="236"/>
  <c r="P27" i="236"/>
  <c r="O27" i="236"/>
  <c r="N27" i="236"/>
  <c r="M27" i="236"/>
  <c r="L27" i="236"/>
  <c r="K27" i="236"/>
  <c r="J27" i="236"/>
  <c r="I27" i="236"/>
  <c r="H27" i="236"/>
  <c r="G27" i="236"/>
  <c r="F27" i="236"/>
  <c r="E27" i="236"/>
  <c r="D27" i="236"/>
  <c r="C27" i="236"/>
  <c r="AA27" i="237"/>
  <c r="Y27" i="237"/>
  <c r="X27" i="237"/>
  <c r="Z27" i="237" s="1"/>
  <c r="W27" i="237"/>
  <c r="V27" i="237"/>
  <c r="U27" i="237"/>
  <c r="T27" i="237"/>
  <c r="S27" i="237"/>
  <c r="R27" i="237"/>
  <c r="Q27" i="237"/>
  <c r="P27" i="237"/>
  <c r="O27" i="237"/>
  <c r="N27" i="237"/>
  <c r="M27" i="237"/>
  <c r="L27" i="237"/>
  <c r="K27" i="237"/>
  <c r="J27" i="237"/>
  <c r="I27" i="237"/>
  <c r="H27" i="237"/>
  <c r="G27" i="237"/>
  <c r="F27" i="237"/>
  <c r="E27" i="237"/>
  <c r="D27" i="237"/>
  <c r="C27" i="237"/>
  <c r="AA27" i="238"/>
  <c r="Y27" i="238"/>
  <c r="X27" i="238"/>
  <c r="W27" i="238"/>
  <c r="V27" i="238"/>
  <c r="U27" i="238"/>
  <c r="T27" i="238"/>
  <c r="S27" i="238"/>
  <c r="R27" i="238"/>
  <c r="Q27" i="238"/>
  <c r="P27" i="238"/>
  <c r="O27" i="238"/>
  <c r="N27" i="238"/>
  <c r="M27" i="238"/>
  <c r="L27" i="238"/>
  <c r="K27" i="238"/>
  <c r="J27" i="238"/>
  <c r="I27" i="238"/>
  <c r="H27" i="238"/>
  <c r="G27" i="238"/>
  <c r="F27" i="238"/>
  <c r="E27" i="238"/>
  <c r="D27" i="238"/>
  <c r="C27" i="238"/>
  <c r="AA27" i="239"/>
  <c r="Y27" i="239"/>
  <c r="X27" i="239"/>
  <c r="Z27" i="239" s="1"/>
  <c r="W27" i="239"/>
  <c r="V27" i="239"/>
  <c r="U27" i="239"/>
  <c r="T27" i="239"/>
  <c r="S27" i="239"/>
  <c r="R27" i="239"/>
  <c r="Q27" i="239"/>
  <c r="P27" i="239"/>
  <c r="O27" i="239"/>
  <c r="N27" i="239"/>
  <c r="M27" i="239"/>
  <c r="L27" i="239"/>
  <c r="K27" i="239"/>
  <c r="J27" i="239"/>
  <c r="I27" i="239"/>
  <c r="H27" i="239"/>
  <c r="G27" i="239"/>
  <c r="F27" i="239"/>
  <c r="E27" i="239"/>
  <c r="D27" i="239"/>
  <c r="C27" i="239"/>
  <c r="AA27" i="240"/>
  <c r="Y27" i="240"/>
  <c r="X27" i="240"/>
  <c r="Z27" i="240" s="1"/>
  <c r="W27" i="240"/>
  <c r="V27" i="240"/>
  <c r="U27" i="240"/>
  <c r="T27" i="240"/>
  <c r="S27" i="240"/>
  <c r="R27" i="240"/>
  <c r="Q27" i="240"/>
  <c r="P27" i="240"/>
  <c r="O27" i="240"/>
  <c r="N27" i="240"/>
  <c r="M27" i="240"/>
  <c r="L27" i="240"/>
  <c r="K27" i="240"/>
  <c r="J27" i="240"/>
  <c r="I27" i="240"/>
  <c r="H27" i="240"/>
  <c r="G27" i="240"/>
  <c r="F27" i="240"/>
  <c r="E27" i="240"/>
  <c r="D27" i="240"/>
  <c r="C27" i="240"/>
  <c r="AA27" i="241"/>
  <c r="Y27" i="241"/>
  <c r="X27" i="241"/>
  <c r="Z27" i="241" s="1"/>
  <c r="W27" i="241"/>
  <c r="V27" i="241"/>
  <c r="U27" i="241"/>
  <c r="T27" i="241"/>
  <c r="S27" i="241"/>
  <c r="R27" i="241"/>
  <c r="Q27" i="241"/>
  <c r="P27" i="241"/>
  <c r="O27" i="241"/>
  <c r="N27" i="241"/>
  <c r="M27" i="241"/>
  <c r="L27" i="241"/>
  <c r="K27" i="241"/>
  <c r="J27" i="241"/>
  <c r="I27" i="241"/>
  <c r="H27" i="241"/>
  <c r="G27" i="241"/>
  <c r="F27" i="241"/>
  <c r="E27" i="241"/>
  <c r="D27" i="241"/>
  <c r="C27" i="241"/>
  <c r="AA27" i="242"/>
  <c r="Y27" i="242"/>
  <c r="X27" i="242"/>
  <c r="Z27" i="242" s="1"/>
  <c r="W27" i="242"/>
  <c r="V27" i="242"/>
  <c r="U27" i="242"/>
  <c r="T27" i="242"/>
  <c r="S27" i="242"/>
  <c r="R27" i="242"/>
  <c r="Q27" i="242"/>
  <c r="P27" i="242"/>
  <c r="O27" i="242"/>
  <c r="N27" i="242"/>
  <c r="M27" i="242"/>
  <c r="L27" i="242"/>
  <c r="K27" i="242"/>
  <c r="J27" i="242"/>
  <c r="I27" i="242"/>
  <c r="H27" i="242"/>
  <c r="G27" i="242"/>
  <c r="F27" i="242"/>
  <c r="E27" i="242"/>
  <c r="D27" i="242"/>
  <c r="C27" i="242"/>
  <c r="AA27" i="243"/>
  <c r="Y27" i="243"/>
  <c r="X27" i="243"/>
  <c r="Z27" i="243" s="1"/>
  <c r="W27" i="243"/>
  <c r="V27" i="243"/>
  <c r="U27" i="243"/>
  <c r="T27" i="243"/>
  <c r="S27" i="243"/>
  <c r="R27" i="243"/>
  <c r="Q27" i="243"/>
  <c r="P27" i="243"/>
  <c r="O27" i="243"/>
  <c r="N27" i="243"/>
  <c r="M27" i="243"/>
  <c r="L27" i="243"/>
  <c r="K27" i="243"/>
  <c r="J27" i="243"/>
  <c r="I27" i="243"/>
  <c r="H27" i="243"/>
  <c r="G27" i="243"/>
  <c r="F27" i="243"/>
  <c r="E27" i="243"/>
  <c r="D27" i="243"/>
  <c r="C27" i="243"/>
  <c r="AA27" i="244"/>
  <c r="Y27" i="244"/>
  <c r="X27" i="244"/>
  <c r="Z27" i="244" s="1"/>
  <c r="W27" i="244"/>
  <c r="V27" i="244"/>
  <c r="U27" i="244"/>
  <c r="T27" i="244"/>
  <c r="S27" i="244"/>
  <c r="R27" i="244"/>
  <c r="Q27" i="244"/>
  <c r="P27" i="244"/>
  <c r="O27" i="244"/>
  <c r="N27" i="244"/>
  <c r="M27" i="244"/>
  <c r="L27" i="244"/>
  <c r="K27" i="244"/>
  <c r="J27" i="244"/>
  <c r="I27" i="244"/>
  <c r="H27" i="244"/>
  <c r="G27" i="244"/>
  <c r="F27" i="244"/>
  <c r="E27" i="244"/>
  <c r="D27" i="244"/>
  <c r="C27" i="244"/>
  <c r="AA27" i="245"/>
  <c r="Y27" i="245"/>
  <c r="X27" i="245"/>
  <c r="Z27" i="245" s="1"/>
  <c r="W27" i="245"/>
  <c r="V27" i="245"/>
  <c r="U27" i="245"/>
  <c r="T27" i="245"/>
  <c r="S27" i="245"/>
  <c r="R27" i="245"/>
  <c r="Q27" i="245"/>
  <c r="P27" i="245"/>
  <c r="O27" i="245"/>
  <c r="N27" i="245"/>
  <c r="M27" i="245"/>
  <c r="L27" i="245"/>
  <c r="K27" i="245"/>
  <c r="J27" i="245"/>
  <c r="I27" i="245"/>
  <c r="H27" i="245"/>
  <c r="G27" i="245"/>
  <c r="F27" i="245"/>
  <c r="E27" i="245"/>
  <c r="D27" i="245"/>
  <c r="C27" i="245"/>
  <c r="AA27" i="246"/>
  <c r="Y27" i="246"/>
  <c r="X27" i="246"/>
  <c r="W27" i="246"/>
  <c r="V27" i="246"/>
  <c r="U27" i="246"/>
  <c r="T27" i="246"/>
  <c r="S27" i="246"/>
  <c r="R27" i="246"/>
  <c r="Q27" i="246"/>
  <c r="P27" i="246"/>
  <c r="O27" i="246"/>
  <c r="N27" i="246"/>
  <c r="M27" i="246"/>
  <c r="L27" i="246"/>
  <c r="K27" i="246"/>
  <c r="J27" i="246"/>
  <c r="I27" i="246"/>
  <c r="H27" i="246"/>
  <c r="G27" i="246"/>
  <c r="F27" i="246"/>
  <c r="E27" i="246"/>
  <c r="D27" i="246"/>
  <c r="C27" i="246"/>
  <c r="AA27" i="247"/>
  <c r="Y27" i="247"/>
  <c r="X27" i="247"/>
  <c r="Z27" i="247" s="1"/>
  <c r="W27" i="247"/>
  <c r="V27" i="247"/>
  <c r="U27" i="247"/>
  <c r="T27" i="247"/>
  <c r="S27" i="247"/>
  <c r="R27" i="247"/>
  <c r="Q27" i="247"/>
  <c r="P27" i="247"/>
  <c r="O27" i="247"/>
  <c r="N27" i="247"/>
  <c r="M27" i="247"/>
  <c r="L27" i="247"/>
  <c r="K27" i="247"/>
  <c r="J27" i="247"/>
  <c r="I27" i="247"/>
  <c r="H27" i="247"/>
  <c r="G27" i="247"/>
  <c r="F27" i="247"/>
  <c r="E27" i="247"/>
  <c r="D27" i="247"/>
  <c r="C27" i="247"/>
  <c r="AA27" i="248"/>
  <c r="Y27" i="248"/>
  <c r="X27" i="248"/>
  <c r="Z27" i="248" s="1"/>
  <c r="W27" i="248"/>
  <c r="V27" i="248"/>
  <c r="U27" i="248"/>
  <c r="T27" i="248"/>
  <c r="S27" i="248"/>
  <c r="R27" i="248"/>
  <c r="Q27" i="248"/>
  <c r="P27" i="248"/>
  <c r="O27" i="248"/>
  <c r="N27" i="248"/>
  <c r="M27" i="248"/>
  <c r="L27" i="248"/>
  <c r="K27" i="248"/>
  <c r="J27" i="248"/>
  <c r="I27" i="248"/>
  <c r="H27" i="248"/>
  <c r="G27" i="248"/>
  <c r="F27" i="248"/>
  <c r="E27" i="248"/>
  <c r="D27" i="248"/>
  <c r="C27" i="248"/>
  <c r="AA27" i="249"/>
  <c r="Y27" i="249"/>
  <c r="X27" i="249"/>
  <c r="Z27" i="249" s="1"/>
  <c r="W27" i="249"/>
  <c r="V27" i="249"/>
  <c r="U27" i="249"/>
  <c r="T27" i="249"/>
  <c r="S27" i="249"/>
  <c r="R27" i="249"/>
  <c r="Q27" i="249"/>
  <c r="P27" i="249"/>
  <c r="O27" i="249"/>
  <c r="N27" i="249"/>
  <c r="M27" i="249"/>
  <c r="L27" i="249"/>
  <c r="K27" i="249"/>
  <c r="J27" i="249"/>
  <c r="I27" i="249"/>
  <c r="H27" i="249"/>
  <c r="G27" i="249"/>
  <c r="F27" i="249"/>
  <c r="E27" i="249"/>
  <c r="D27" i="249"/>
  <c r="C27" i="249"/>
  <c r="AA27" i="250"/>
  <c r="Y27" i="250"/>
  <c r="X27" i="250"/>
  <c r="Z27" i="250" s="1"/>
  <c r="W27" i="250"/>
  <c r="V27" i="250"/>
  <c r="U27" i="250"/>
  <c r="T27" i="250"/>
  <c r="S27" i="250"/>
  <c r="R27" i="250"/>
  <c r="Q27" i="250"/>
  <c r="P27" i="250"/>
  <c r="O27" i="250"/>
  <c r="N27" i="250"/>
  <c r="M27" i="250"/>
  <c r="L27" i="250"/>
  <c r="K27" i="250"/>
  <c r="J27" i="250"/>
  <c r="I27" i="250"/>
  <c r="H27" i="250"/>
  <c r="G27" i="250"/>
  <c r="F27" i="250"/>
  <c r="E27" i="250"/>
  <c r="D27" i="250"/>
  <c r="C27" i="250"/>
  <c r="AA27" i="251"/>
  <c r="Y27" i="251"/>
  <c r="X27" i="251"/>
  <c r="Z27" i="251" s="1"/>
  <c r="W27" i="251"/>
  <c r="V27" i="251"/>
  <c r="U27" i="251"/>
  <c r="T27" i="251"/>
  <c r="S27" i="251"/>
  <c r="R27" i="251"/>
  <c r="Q27" i="251"/>
  <c r="P27" i="251"/>
  <c r="O27" i="251"/>
  <c r="N27" i="251"/>
  <c r="M27" i="251"/>
  <c r="L27" i="251"/>
  <c r="K27" i="251"/>
  <c r="J27" i="251"/>
  <c r="I27" i="251"/>
  <c r="H27" i="251"/>
  <c r="G27" i="251"/>
  <c r="F27" i="251"/>
  <c r="E27" i="251"/>
  <c r="D27" i="251"/>
  <c r="C27" i="251"/>
  <c r="AA27" i="252"/>
  <c r="Y27" i="252"/>
  <c r="X27" i="252"/>
  <c r="Z27" i="252" s="1"/>
  <c r="W27" i="252"/>
  <c r="V27" i="252"/>
  <c r="U27" i="252"/>
  <c r="T27" i="252"/>
  <c r="S27" i="252"/>
  <c r="R27" i="252"/>
  <c r="Q27" i="252"/>
  <c r="P27" i="252"/>
  <c r="O27" i="252"/>
  <c r="N27" i="252"/>
  <c r="M27" i="252"/>
  <c r="L27" i="252"/>
  <c r="K27" i="252"/>
  <c r="J27" i="252"/>
  <c r="I27" i="252"/>
  <c r="H27" i="252"/>
  <c r="G27" i="252"/>
  <c r="F27" i="252"/>
  <c r="E27" i="252"/>
  <c r="D27" i="252"/>
  <c r="C27" i="252"/>
  <c r="AA27" i="253"/>
  <c r="Y27" i="253"/>
  <c r="X27" i="253"/>
  <c r="Z27" i="253" s="1"/>
  <c r="W27" i="253"/>
  <c r="V27" i="253"/>
  <c r="U27" i="253"/>
  <c r="T27" i="253"/>
  <c r="S27" i="253"/>
  <c r="R27" i="253"/>
  <c r="Q27" i="253"/>
  <c r="P27" i="253"/>
  <c r="O27" i="253"/>
  <c r="N27" i="253"/>
  <c r="M27" i="253"/>
  <c r="L27" i="253"/>
  <c r="K27" i="253"/>
  <c r="J27" i="253"/>
  <c r="I27" i="253"/>
  <c r="H27" i="253"/>
  <c r="G27" i="253"/>
  <c r="F27" i="253"/>
  <c r="E27" i="253"/>
  <c r="D27" i="253"/>
  <c r="C27" i="253"/>
  <c r="AA27" i="254"/>
  <c r="Y27" i="254"/>
  <c r="X27" i="254"/>
  <c r="W27" i="254"/>
  <c r="V27" i="254"/>
  <c r="U27" i="254"/>
  <c r="T27" i="254"/>
  <c r="S27" i="254"/>
  <c r="R27" i="254"/>
  <c r="Q27" i="254"/>
  <c r="P27" i="254"/>
  <c r="O27" i="254"/>
  <c r="N27" i="254"/>
  <c r="M27" i="254"/>
  <c r="L27" i="254"/>
  <c r="K27" i="254"/>
  <c r="J27" i="254"/>
  <c r="I27" i="254"/>
  <c r="H27" i="254"/>
  <c r="G27" i="254"/>
  <c r="F27" i="254"/>
  <c r="E27" i="254"/>
  <c r="D27" i="254"/>
  <c r="C27" i="254"/>
  <c r="AA27" i="255"/>
  <c r="Y27" i="255"/>
  <c r="X27" i="255"/>
  <c r="Z27" i="255" s="1"/>
  <c r="W27" i="255"/>
  <c r="V27" i="255"/>
  <c r="U27" i="255"/>
  <c r="T27" i="255"/>
  <c r="S27" i="255"/>
  <c r="R27" i="255"/>
  <c r="Q27" i="255"/>
  <c r="P27" i="255"/>
  <c r="O27" i="255"/>
  <c r="N27" i="255"/>
  <c r="M27" i="255"/>
  <c r="L27" i="255"/>
  <c r="K27" i="255"/>
  <c r="J27" i="255"/>
  <c r="I27" i="255"/>
  <c r="H27" i="255"/>
  <c r="G27" i="255"/>
  <c r="F27" i="255"/>
  <c r="E27" i="255"/>
  <c r="D27" i="255"/>
  <c r="C27" i="255"/>
  <c r="AA27" i="256"/>
  <c r="Y27" i="256"/>
  <c r="X27" i="256"/>
  <c r="Z27" i="256" s="1"/>
  <c r="W27" i="256"/>
  <c r="V27" i="256"/>
  <c r="U27" i="256"/>
  <c r="T27" i="256"/>
  <c r="S27" i="256"/>
  <c r="R27" i="256"/>
  <c r="Q27" i="256"/>
  <c r="P27" i="256"/>
  <c r="O27" i="256"/>
  <c r="N27" i="256"/>
  <c r="M27" i="256"/>
  <c r="L27" i="256"/>
  <c r="K27" i="256"/>
  <c r="J27" i="256"/>
  <c r="I27" i="256"/>
  <c r="H27" i="256"/>
  <c r="G27" i="256"/>
  <c r="F27" i="256"/>
  <c r="E27" i="256"/>
  <c r="D27" i="256"/>
  <c r="C27" i="256"/>
  <c r="AA27" i="257"/>
  <c r="Y27" i="257"/>
  <c r="X27" i="257"/>
  <c r="Z27" i="257" s="1"/>
  <c r="W27" i="257"/>
  <c r="V27" i="257"/>
  <c r="U27" i="257"/>
  <c r="T27" i="257"/>
  <c r="S27" i="257"/>
  <c r="R27" i="257"/>
  <c r="Q27" i="257"/>
  <c r="P27" i="257"/>
  <c r="O27" i="257"/>
  <c r="N27" i="257"/>
  <c r="M27" i="257"/>
  <c r="L27" i="257"/>
  <c r="K27" i="257"/>
  <c r="J27" i="257"/>
  <c r="I27" i="257"/>
  <c r="H27" i="257"/>
  <c r="G27" i="257"/>
  <c r="F27" i="257"/>
  <c r="E27" i="257"/>
  <c r="D27" i="257"/>
  <c r="C27" i="257"/>
  <c r="AA27" i="258"/>
  <c r="Y27" i="258"/>
  <c r="X27" i="258"/>
  <c r="Z27" i="258" s="1"/>
  <c r="W27" i="258"/>
  <c r="V27" i="258"/>
  <c r="U27" i="258"/>
  <c r="T27" i="258"/>
  <c r="S27" i="258"/>
  <c r="R27" i="258"/>
  <c r="Q27" i="258"/>
  <c r="P27" i="258"/>
  <c r="O27" i="258"/>
  <c r="N27" i="258"/>
  <c r="M27" i="258"/>
  <c r="L27" i="258"/>
  <c r="K27" i="258"/>
  <c r="J27" i="258"/>
  <c r="I27" i="258"/>
  <c r="H27" i="258"/>
  <c r="G27" i="258"/>
  <c r="F27" i="258"/>
  <c r="E27" i="258"/>
  <c r="D27" i="258"/>
  <c r="C27" i="258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Y17" i="2"/>
  <c r="X17" i="2"/>
  <c r="Z17" i="2" s="1"/>
  <c r="W17" i="2"/>
  <c r="V17" i="2"/>
  <c r="U17" i="2"/>
  <c r="T17" i="2"/>
  <c r="S17" i="2"/>
  <c r="R17" i="2"/>
  <c r="Q17" i="2"/>
  <c r="P17" i="2"/>
  <c r="O17" i="2"/>
  <c r="N17" i="2"/>
  <c r="M17" i="2"/>
  <c r="L17" i="2"/>
  <c r="K17" i="2"/>
  <c r="J17" i="2"/>
  <c r="I17" i="2"/>
  <c r="H17" i="2"/>
  <c r="G17" i="2"/>
  <c r="F17" i="2"/>
  <c r="E17" i="2"/>
  <c r="D17" i="2"/>
  <c r="C17" i="2"/>
  <c r="AA17" i="3"/>
  <c r="Y17" i="3"/>
  <c r="X17" i="3"/>
  <c r="Z17" i="3" s="1"/>
  <c r="W17" i="3"/>
  <c r="V17" i="3"/>
  <c r="U17" i="3"/>
  <c r="T17" i="3"/>
  <c r="S17" i="3"/>
  <c r="R17" i="3"/>
  <c r="Q17" i="3"/>
  <c r="P17" i="3"/>
  <c r="O17" i="3"/>
  <c r="N17" i="3"/>
  <c r="M17" i="3"/>
  <c r="L17" i="3"/>
  <c r="K17" i="3"/>
  <c r="J17" i="3"/>
  <c r="I17" i="3"/>
  <c r="H17" i="3"/>
  <c r="G17" i="3"/>
  <c r="F17" i="3"/>
  <c r="E17" i="3"/>
  <c r="D17" i="3"/>
  <c r="C17" i="3"/>
  <c r="AA17" i="4"/>
  <c r="Y17" i="4"/>
  <c r="X17" i="4"/>
  <c r="Z17" i="4" s="1"/>
  <c r="W17" i="4"/>
  <c r="V17" i="4"/>
  <c r="U17" i="4"/>
  <c r="T17" i="4"/>
  <c r="S17" i="4"/>
  <c r="R17" i="4"/>
  <c r="Q17" i="4"/>
  <c r="P17" i="4"/>
  <c r="O17" i="4"/>
  <c r="N17" i="4"/>
  <c r="M17" i="4"/>
  <c r="L17" i="4"/>
  <c r="K17" i="4"/>
  <c r="J17" i="4"/>
  <c r="I17" i="4"/>
  <c r="H17" i="4"/>
  <c r="G17" i="4"/>
  <c r="F17" i="4"/>
  <c r="E17" i="4"/>
  <c r="D17" i="4"/>
  <c r="C17" i="4"/>
  <c r="AA17" i="5"/>
  <c r="Y17" i="5"/>
  <c r="X17" i="5"/>
  <c r="Z17" i="5" s="1"/>
  <c r="W17" i="5"/>
  <c r="V17" i="5"/>
  <c r="U17" i="5"/>
  <c r="T17" i="5"/>
  <c r="S17" i="5"/>
  <c r="R17" i="5"/>
  <c r="Q17" i="5"/>
  <c r="P17" i="5"/>
  <c r="O17" i="5"/>
  <c r="N17" i="5"/>
  <c r="M17" i="5"/>
  <c r="L17" i="5"/>
  <c r="K17" i="5"/>
  <c r="J17" i="5"/>
  <c r="I17" i="5"/>
  <c r="H17" i="5"/>
  <c r="G17" i="5"/>
  <c r="F17" i="5"/>
  <c r="E17" i="5"/>
  <c r="D17" i="5"/>
  <c r="C17" i="5"/>
  <c r="AA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AA17" i="7"/>
  <c r="Y17" i="7"/>
  <c r="X17" i="7"/>
  <c r="Z17" i="7" s="1"/>
  <c r="W17" i="7"/>
  <c r="V17" i="7"/>
  <c r="U17" i="7"/>
  <c r="T17" i="7"/>
  <c r="S17" i="7"/>
  <c r="R17" i="7"/>
  <c r="Q17" i="7"/>
  <c r="P17" i="7"/>
  <c r="O17" i="7"/>
  <c r="N17" i="7"/>
  <c r="M17" i="7"/>
  <c r="L17" i="7"/>
  <c r="K17" i="7"/>
  <c r="J17" i="7"/>
  <c r="I17" i="7"/>
  <c r="H17" i="7"/>
  <c r="G17" i="7"/>
  <c r="F17" i="7"/>
  <c r="E17" i="7"/>
  <c r="D17" i="7"/>
  <c r="C17" i="7"/>
  <c r="AA17" i="8"/>
  <c r="Y17" i="8"/>
  <c r="X17" i="8"/>
  <c r="Z17" i="8" s="1"/>
  <c r="W17" i="8"/>
  <c r="V17" i="8"/>
  <c r="U17" i="8"/>
  <c r="T17" i="8"/>
  <c r="S17" i="8"/>
  <c r="R17" i="8"/>
  <c r="Q17" i="8"/>
  <c r="P17" i="8"/>
  <c r="O17" i="8"/>
  <c r="N17" i="8"/>
  <c r="M17" i="8"/>
  <c r="L17" i="8"/>
  <c r="K17" i="8"/>
  <c r="J17" i="8"/>
  <c r="I17" i="8"/>
  <c r="H17" i="8"/>
  <c r="G17" i="8"/>
  <c r="F17" i="8"/>
  <c r="E17" i="8"/>
  <c r="D17" i="8"/>
  <c r="C17" i="8"/>
  <c r="AA17" i="9"/>
  <c r="Y17" i="9"/>
  <c r="X17" i="9"/>
  <c r="Z17" i="9" s="1"/>
  <c r="W17" i="9"/>
  <c r="V17" i="9"/>
  <c r="U17" i="9"/>
  <c r="T17" i="9"/>
  <c r="S17" i="9"/>
  <c r="R17" i="9"/>
  <c r="Q17" i="9"/>
  <c r="P17" i="9"/>
  <c r="O17" i="9"/>
  <c r="N17" i="9"/>
  <c r="M17" i="9"/>
  <c r="L17" i="9"/>
  <c r="K17" i="9"/>
  <c r="J17" i="9"/>
  <c r="I17" i="9"/>
  <c r="H17" i="9"/>
  <c r="G17" i="9"/>
  <c r="F17" i="9"/>
  <c r="E17" i="9"/>
  <c r="D17" i="9"/>
  <c r="C17" i="9"/>
  <c r="AA17" i="10"/>
  <c r="Y17" i="10"/>
  <c r="X17" i="10"/>
  <c r="Z17" i="10" s="1"/>
  <c r="W17" i="10"/>
  <c r="V17" i="10"/>
  <c r="U17" i="10"/>
  <c r="T17" i="10"/>
  <c r="S17" i="10"/>
  <c r="R17" i="10"/>
  <c r="Q17" i="10"/>
  <c r="P17" i="10"/>
  <c r="O17" i="10"/>
  <c r="N17" i="10"/>
  <c r="M17" i="10"/>
  <c r="L17" i="10"/>
  <c r="K17" i="10"/>
  <c r="J17" i="10"/>
  <c r="I17" i="10"/>
  <c r="H17" i="10"/>
  <c r="G17" i="10"/>
  <c r="F17" i="10"/>
  <c r="E17" i="10"/>
  <c r="D17" i="10"/>
  <c r="C17" i="10"/>
  <c r="AA17" i="11"/>
  <c r="Y17" i="11"/>
  <c r="X17" i="11"/>
  <c r="Z17" i="11" s="1"/>
  <c r="W17" i="11"/>
  <c r="V17" i="11"/>
  <c r="U17" i="11"/>
  <c r="T17" i="11"/>
  <c r="S17" i="11"/>
  <c r="R17" i="11"/>
  <c r="Q17" i="11"/>
  <c r="P17" i="11"/>
  <c r="O17" i="11"/>
  <c r="N17" i="11"/>
  <c r="M17" i="11"/>
  <c r="L17" i="11"/>
  <c r="K17" i="11"/>
  <c r="J17" i="11"/>
  <c r="I17" i="11"/>
  <c r="H17" i="11"/>
  <c r="G17" i="11"/>
  <c r="F17" i="11"/>
  <c r="E17" i="11"/>
  <c r="D17" i="11"/>
  <c r="C17" i="11"/>
  <c r="AA17" i="12"/>
  <c r="Y17" i="12"/>
  <c r="X17" i="12"/>
  <c r="Z17" i="12" s="1"/>
  <c r="W17" i="12"/>
  <c r="V17" i="12"/>
  <c r="U17" i="12"/>
  <c r="T17" i="12"/>
  <c r="S17" i="12"/>
  <c r="R17" i="12"/>
  <c r="Q17" i="12"/>
  <c r="P17" i="12"/>
  <c r="O17" i="12"/>
  <c r="N17" i="12"/>
  <c r="M17" i="12"/>
  <c r="L17" i="12"/>
  <c r="K17" i="12"/>
  <c r="J17" i="12"/>
  <c r="I17" i="12"/>
  <c r="H17" i="12"/>
  <c r="G17" i="12"/>
  <c r="F17" i="12"/>
  <c r="E17" i="12"/>
  <c r="D17" i="12"/>
  <c r="C17" i="12"/>
  <c r="AA17" i="13"/>
  <c r="Y17" i="13"/>
  <c r="X17" i="13"/>
  <c r="Z17" i="13" s="1"/>
  <c r="W17" i="13"/>
  <c r="V17" i="13"/>
  <c r="U17" i="13"/>
  <c r="T17" i="13"/>
  <c r="S17" i="13"/>
  <c r="R17" i="13"/>
  <c r="Q17" i="13"/>
  <c r="P17" i="13"/>
  <c r="O17" i="13"/>
  <c r="N17" i="13"/>
  <c r="M17" i="13"/>
  <c r="L17" i="13"/>
  <c r="K17" i="13"/>
  <c r="J17" i="13"/>
  <c r="I17" i="13"/>
  <c r="H17" i="13"/>
  <c r="G17" i="13"/>
  <c r="F17" i="13"/>
  <c r="E17" i="13"/>
  <c r="D17" i="13"/>
  <c r="C17" i="13"/>
  <c r="AA17" i="14"/>
  <c r="Y17" i="14"/>
  <c r="X17" i="14"/>
  <c r="Z17" i="14" s="1"/>
  <c r="W17" i="14"/>
  <c r="V17" i="14"/>
  <c r="U17" i="14"/>
  <c r="T17" i="14"/>
  <c r="S17" i="14"/>
  <c r="R17" i="14"/>
  <c r="Q17" i="14"/>
  <c r="P17" i="14"/>
  <c r="O17" i="14"/>
  <c r="N17" i="14"/>
  <c r="M17" i="14"/>
  <c r="L17" i="14"/>
  <c r="K17" i="14"/>
  <c r="J17" i="14"/>
  <c r="I17" i="14"/>
  <c r="H17" i="14"/>
  <c r="G17" i="14"/>
  <c r="F17" i="14"/>
  <c r="E17" i="14"/>
  <c r="D17" i="14"/>
  <c r="C17" i="14"/>
  <c r="AA17" i="15"/>
  <c r="Y17" i="15"/>
  <c r="X17" i="15"/>
  <c r="Z17" i="15" s="1"/>
  <c r="W17" i="15"/>
  <c r="V17" i="15"/>
  <c r="U17" i="15"/>
  <c r="T17" i="15"/>
  <c r="S17" i="15"/>
  <c r="R17" i="15"/>
  <c r="Q17" i="15"/>
  <c r="P17" i="15"/>
  <c r="O17" i="15"/>
  <c r="N17" i="15"/>
  <c r="M17" i="15"/>
  <c r="L17" i="15"/>
  <c r="K17" i="15"/>
  <c r="J17" i="15"/>
  <c r="I17" i="15"/>
  <c r="H17" i="15"/>
  <c r="G17" i="15"/>
  <c r="F17" i="15"/>
  <c r="E17" i="15"/>
  <c r="D17" i="15"/>
  <c r="C17" i="15"/>
  <c r="AA17" i="16"/>
  <c r="Y17" i="16"/>
  <c r="X17" i="16"/>
  <c r="Z17" i="16" s="1"/>
  <c r="W17" i="16"/>
  <c r="V17" i="16"/>
  <c r="U17" i="16"/>
  <c r="T17" i="16"/>
  <c r="S17" i="16"/>
  <c r="R17" i="16"/>
  <c r="Q17" i="16"/>
  <c r="P17" i="16"/>
  <c r="O17" i="16"/>
  <c r="N17" i="16"/>
  <c r="M17" i="16"/>
  <c r="L17" i="16"/>
  <c r="K17" i="16"/>
  <c r="J17" i="16"/>
  <c r="I17" i="16"/>
  <c r="H17" i="16"/>
  <c r="G17" i="16"/>
  <c r="F17" i="16"/>
  <c r="E17" i="16"/>
  <c r="D17" i="16"/>
  <c r="C17" i="16"/>
  <c r="AA17" i="17"/>
  <c r="Y17" i="17"/>
  <c r="X17" i="17"/>
  <c r="Z17" i="17" s="1"/>
  <c r="W17" i="17"/>
  <c r="V17" i="17"/>
  <c r="U17" i="17"/>
  <c r="T17" i="17"/>
  <c r="S17" i="17"/>
  <c r="R17" i="17"/>
  <c r="Q17" i="17"/>
  <c r="P17" i="17"/>
  <c r="O17" i="17"/>
  <c r="N17" i="17"/>
  <c r="M17" i="17"/>
  <c r="L17" i="17"/>
  <c r="K17" i="17"/>
  <c r="J17" i="17"/>
  <c r="I17" i="17"/>
  <c r="H17" i="17"/>
  <c r="G17" i="17"/>
  <c r="F17" i="17"/>
  <c r="E17" i="17"/>
  <c r="D17" i="17"/>
  <c r="C17" i="17"/>
  <c r="AA17" i="18"/>
  <c r="Y17" i="18"/>
  <c r="X17" i="18"/>
  <c r="Z17" i="18" s="1"/>
  <c r="W17" i="18"/>
  <c r="V17" i="18"/>
  <c r="U17" i="18"/>
  <c r="T17" i="18"/>
  <c r="S17" i="18"/>
  <c r="R17" i="18"/>
  <c r="Q17" i="18"/>
  <c r="P17" i="18"/>
  <c r="O17" i="18"/>
  <c r="N17" i="18"/>
  <c r="M17" i="18"/>
  <c r="L17" i="18"/>
  <c r="K17" i="18"/>
  <c r="J17" i="18"/>
  <c r="I17" i="18"/>
  <c r="H17" i="18"/>
  <c r="G17" i="18"/>
  <c r="F17" i="18"/>
  <c r="E17" i="18"/>
  <c r="D17" i="18"/>
  <c r="C17" i="18"/>
  <c r="AA17" i="19"/>
  <c r="Y17" i="19"/>
  <c r="X17" i="19"/>
  <c r="Z17" i="19" s="1"/>
  <c r="W17" i="19"/>
  <c r="V17" i="19"/>
  <c r="U17" i="19"/>
  <c r="T17" i="19"/>
  <c r="S17" i="19"/>
  <c r="R17" i="19"/>
  <c r="Q17" i="19"/>
  <c r="P17" i="19"/>
  <c r="O17" i="19"/>
  <c r="N17" i="19"/>
  <c r="M17" i="19"/>
  <c r="L17" i="19"/>
  <c r="K17" i="19"/>
  <c r="J17" i="19"/>
  <c r="I17" i="19"/>
  <c r="H17" i="19"/>
  <c r="G17" i="19"/>
  <c r="F17" i="19"/>
  <c r="E17" i="19"/>
  <c r="D17" i="19"/>
  <c r="C17" i="19"/>
  <c r="AA17" i="20"/>
  <c r="Y17" i="20"/>
  <c r="X17" i="20"/>
  <c r="Z17" i="20" s="1"/>
  <c r="W17" i="20"/>
  <c r="V17" i="20"/>
  <c r="U17" i="20"/>
  <c r="T17" i="20"/>
  <c r="S17" i="20"/>
  <c r="R17" i="20"/>
  <c r="Q17" i="20"/>
  <c r="P17" i="20"/>
  <c r="O17" i="20"/>
  <c r="N17" i="20"/>
  <c r="M17" i="20"/>
  <c r="L17" i="20"/>
  <c r="K17" i="20"/>
  <c r="J17" i="20"/>
  <c r="I17" i="20"/>
  <c r="H17" i="20"/>
  <c r="G17" i="20"/>
  <c r="F17" i="20"/>
  <c r="E17" i="20"/>
  <c r="D17" i="20"/>
  <c r="C17" i="20"/>
  <c r="AA17" i="21"/>
  <c r="Y17" i="21"/>
  <c r="X17" i="21"/>
  <c r="Z17" i="21" s="1"/>
  <c r="W17" i="21"/>
  <c r="V17" i="21"/>
  <c r="U17" i="21"/>
  <c r="T17" i="21"/>
  <c r="S17" i="21"/>
  <c r="R17" i="21"/>
  <c r="Q17" i="21"/>
  <c r="P17" i="21"/>
  <c r="O17" i="21"/>
  <c r="N17" i="21"/>
  <c r="M17" i="21"/>
  <c r="L17" i="21"/>
  <c r="K17" i="21"/>
  <c r="J17" i="21"/>
  <c r="I17" i="21"/>
  <c r="H17" i="21"/>
  <c r="G17" i="21"/>
  <c r="F17" i="21"/>
  <c r="E17" i="21"/>
  <c r="D17" i="21"/>
  <c r="C17" i="21"/>
  <c r="AA17" i="22"/>
  <c r="Y17" i="22"/>
  <c r="X17" i="22"/>
  <c r="Z17" i="22" s="1"/>
  <c r="W17" i="22"/>
  <c r="V17" i="22"/>
  <c r="U17" i="22"/>
  <c r="T17" i="22"/>
  <c r="S17" i="22"/>
  <c r="R17" i="22"/>
  <c r="Q17" i="22"/>
  <c r="P17" i="22"/>
  <c r="O17" i="22"/>
  <c r="N17" i="22"/>
  <c r="M17" i="22"/>
  <c r="L17" i="22"/>
  <c r="K17" i="22"/>
  <c r="J17" i="22"/>
  <c r="I17" i="22"/>
  <c r="H17" i="22"/>
  <c r="G17" i="22"/>
  <c r="F17" i="22"/>
  <c r="E17" i="22"/>
  <c r="D17" i="22"/>
  <c r="C17" i="22"/>
  <c r="AA17" i="23"/>
  <c r="Y17" i="23"/>
  <c r="X17" i="23"/>
  <c r="Z17" i="23" s="1"/>
  <c r="W17" i="23"/>
  <c r="V17" i="23"/>
  <c r="U17" i="23"/>
  <c r="T17" i="23"/>
  <c r="S17" i="23"/>
  <c r="R17" i="23"/>
  <c r="Q17" i="23"/>
  <c r="P17" i="23"/>
  <c r="O17" i="23"/>
  <c r="N17" i="23"/>
  <c r="M17" i="23"/>
  <c r="L17" i="23"/>
  <c r="K17" i="23"/>
  <c r="J17" i="23"/>
  <c r="I17" i="23"/>
  <c r="H17" i="23"/>
  <c r="G17" i="23"/>
  <c r="F17" i="23"/>
  <c r="E17" i="23"/>
  <c r="D17" i="23"/>
  <c r="C17" i="23"/>
  <c r="AA17" i="24"/>
  <c r="Y17" i="24"/>
  <c r="X17" i="24"/>
  <c r="Z17" i="24" s="1"/>
  <c r="W17" i="24"/>
  <c r="V17" i="24"/>
  <c r="U17" i="24"/>
  <c r="T17" i="24"/>
  <c r="S17" i="24"/>
  <c r="R17" i="24"/>
  <c r="Q17" i="24"/>
  <c r="P17" i="24"/>
  <c r="O17" i="24"/>
  <c r="N17" i="24"/>
  <c r="M17" i="24"/>
  <c r="L17" i="24"/>
  <c r="K17" i="24"/>
  <c r="J17" i="24"/>
  <c r="I17" i="24"/>
  <c r="H17" i="24"/>
  <c r="G17" i="24"/>
  <c r="F17" i="24"/>
  <c r="E17" i="24"/>
  <c r="D17" i="24"/>
  <c r="C17" i="24"/>
  <c r="AA17" i="25"/>
  <c r="Y17" i="25"/>
  <c r="X17" i="25"/>
  <c r="Z17" i="25" s="1"/>
  <c r="W17" i="25"/>
  <c r="V17" i="25"/>
  <c r="U17" i="25"/>
  <c r="T17" i="25"/>
  <c r="S17" i="25"/>
  <c r="R17" i="25"/>
  <c r="Q17" i="25"/>
  <c r="P17" i="25"/>
  <c r="O17" i="25"/>
  <c r="N17" i="25"/>
  <c r="M17" i="25"/>
  <c r="L17" i="25"/>
  <c r="K17" i="25"/>
  <c r="J17" i="25"/>
  <c r="I17" i="25"/>
  <c r="H17" i="25"/>
  <c r="G17" i="25"/>
  <c r="F17" i="25"/>
  <c r="E17" i="25"/>
  <c r="D17" i="25"/>
  <c r="C17" i="25"/>
  <c r="AA17" i="26"/>
  <c r="Y17" i="26"/>
  <c r="X17" i="26"/>
  <c r="Z17" i="26" s="1"/>
  <c r="W17" i="26"/>
  <c r="V17" i="26"/>
  <c r="U17" i="26"/>
  <c r="T17" i="26"/>
  <c r="S17" i="26"/>
  <c r="R17" i="26"/>
  <c r="Q17" i="26"/>
  <c r="P17" i="26"/>
  <c r="O17" i="26"/>
  <c r="N17" i="26"/>
  <c r="M17" i="26"/>
  <c r="L17" i="26"/>
  <c r="K17" i="26"/>
  <c r="J17" i="26"/>
  <c r="I17" i="26"/>
  <c r="H17" i="26"/>
  <c r="G17" i="26"/>
  <c r="F17" i="26"/>
  <c r="E17" i="26"/>
  <c r="D17" i="26"/>
  <c r="C17" i="26"/>
  <c r="AA17" i="27"/>
  <c r="Y17" i="27"/>
  <c r="X17" i="27"/>
  <c r="Z17" i="27" s="1"/>
  <c r="W17" i="27"/>
  <c r="V17" i="27"/>
  <c r="U17" i="27"/>
  <c r="T17" i="27"/>
  <c r="S17" i="27"/>
  <c r="R17" i="27"/>
  <c r="Q17" i="27"/>
  <c r="P17" i="27"/>
  <c r="O17" i="27"/>
  <c r="N17" i="27"/>
  <c r="M17" i="27"/>
  <c r="L17" i="27"/>
  <c r="K17" i="27"/>
  <c r="J17" i="27"/>
  <c r="I17" i="27"/>
  <c r="H17" i="27"/>
  <c r="G17" i="27"/>
  <c r="F17" i="27"/>
  <c r="E17" i="27"/>
  <c r="D17" i="27"/>
  <c r="C17" i="27"/>
  <c r="AA17" i="28"/>
  <c r="Y17" i="28"/>
  <c r="X17" i="28"/>
  <c r="Z17" i="28" s="1"/>
  <c r="W17" i="28"/>
  <c r="V17" i="28"/>
  <c r="U17" i="28"/>
  <c r="T17" i="28"/>
  <c r="S17" i="28"/>
  <c r="R17" i="28"/>
  <c r="Q17" i="28"/>
  <c r="P17" i="28"/>
  <c r="O17" i="28"/>
  <c r="N17" i="28"/>
  <c r="M17" i="28"/>
  <c r="L17" i="28"/>
  <c r="K17" i="28"/>
  <c r="J17" i="28"/>
  <c r="I17" i="28"/>
  <c r="H17" i="28"/>
  <c r="G17" i="28"/>
  <c r="F17" i="28"/>
  <c r="E17" i="28"/>
  <c r="D17" i="28"/>
  <c r="C17" i="28"/>
  <c r="AA17" i="29"/>
  <c r="Y17" i="29"/>
  <c r="X17" i="29"/>
  <c r="Z17" i="29" s="1"/>
  <c r="W17" i="29"/>
  <c r="V17" i="29"/>
  <c r="U17" i="29"/>
  <c r="T17" i="29"/>
  <c r="S17" i="29"/>
  <c r="R17" i="29"/>
  <c r="Q17" i="29"/>
  <c r="P17" i="29"/>
  <c r="O17" i="29"/>
  <c r="N17" i="29"/>
  <c r="M17" i="29"/>
  <c r="L17" i="29"/>
  <c r="K17" i="29"/>
  <c r="J17" i="29"/>
  <c r="I17" i="29"/>
  <c r="H17" i="29"/>
  <c r="G17" i="29"/>
  <c r="F17" i="29"/>
  <c r="E17" i="29"/>
  <c r="D17" i="29"/>
  <c r="C17" i="29"/>
  <c r="AA17" i="30"/>
  <c r="Y17" i="30"/>
  <c r="X17" i="30"/>
  <c r="Z17" i="30" s="1"/>
  <c r="W17" i="30"/>
  <c r="V17" i="30"/>
  <c r="U17" i="30"/>
  <c r="T17" i="30"/>
  <c r="S17" i="30"/>
  <c r="R17" i="30"/>
  <c r="Q17" i="30"/>
  <c r="P17" i="30"/>
  <c r="O17" i="30"/>
  <c r="N17" i="30"/>
  <c r="M17" i="30"/>
  <c r="L17" i="30"/>
  <c r="K17" i="30"/>
  <c r="J17" i="30"/>
  <c r="I17" i="30"/>
  <c r="H17" i="30"/>
  <c r="G17" i="30"/>
  <c r="F17" i="30"/>
  <c r="E17" i="30"/>
  <c r="D17" i="30"/>
  <c r="C17" i="30"/>
  <c r="AA17" i="31"/>
  <c r="Y17" i="31"/>
  <c r="X17" i="31"/>
  <c r="Z17" i="31" s="1"/>
  <c r="W17" i="31"/>
  <c r="V17" i="31"/>
  <c r="U17" i="31"/>
  <c r="T17" i="31"/>
  <c r="S17" i="31"/>
  <c r="R17" i="31"/>
  <c r="Q17" i="31"/>
  <c r="P17" i="31"/>
  <c r="O17" i="31"/>
  <c r="N17" i="31"/>
  <c r="M17" i="31"/>
  <c r="L17" i="31"/>
  <c r="K17" i="31"/>
  <c r="J17" i="31"/>
  <c r="I17" i="31"/>
  <c r="H17" i="31"/>
  <c r="G17" i="31"/>
  <c r="F17" i="31"/>
  <c r="E17" i="31"/>
  <c r="D17" i="31"/>
  <c r="C17" i="31"/>
  <c r="AA17" i="32"/>
  <c r="Y17" i="32"/>
  <c r="X17" i="32"/>
  <c r="Z17" i="32" s="1"/>
  <c r="W17" i="32"/>
  <c r="V17" i="32"/>
  <c r="U17" i="32"/>
  <c r="T17" i="32"/>
  <c r="S17" i="32"/>
  <c r="R17" i="32"/>
  <c r="Q17" i="32"/>
  <c r="P17" i="32"/>
  <c r="O17" i="32"/>
  <c r="N17" i="32"/>
  <c r="M17" i="32"/>
  <c r="L17" i="32"/>
  <c r="K17" i="32"/>
  <c r="J17" i="32"/>
  <c r="I17" i="32"/>
  <c r="H17" i="32"/>
  <c r="G17" i="32"/>
  <c r="F17" i="32"/>
  <c r="E17" i="32"/>
  <c r="D17" i="32"/>
  <c r="C17" i="32"/>
  <c r="AA17" i="33"/>
  <c r="Y17" i="33"/>
  <c r="X17" i="33"/>
  <c r="Z17" i="33" s="1"/>
  <c r="W17" i="33"/>
  <c r="V17" i="33"/>
  <c r="U17" i="33"/>
  <c r="T17" i="33"/>
  <c r="S17" i="33"/>
  <c r="R17" i="33"/>
  <c r="Q17" i="33"/>
  <c r="P17" i="33"/>
  <c r="O17" i="33"/>
  <c r="N17" i="33"/>
  <c r="M17" i="33"/>
  <c r="L17" i="33"/>
  <c r="K17" i="33"/>
  <c r="J17" i="33"/>
  <c r="I17" i="33"/>
  <c r="H17" i="33"/>
  <c r="G17" i="33"/>
  <c r="F17" i="33"/>
  <c r="E17" i="33"/>
  <c r="D17" i="33"/>
  <c r="C17" i="33"/>
  <c r="AA17" i="34"/>
  <c r="Y17" i="34"/>
  <c r="X17" i="34"/>
  <c r="Z17" i="34" s="1"/>
  <c r="W17" i="34"/>
  <c r="V17" i="34"/>
  <c r="U17" i="34"/>
  <c r="T17" i="34"/>
  <c r="S17" i="34"/>
  <c r="R17" i="34"/>
  <c r="Q17" i="34"/>
  <c r="P17" i="34"/>
  <c r="O17" i="34"/>
  <c r="N17" i="34"/>
  <c r="M17" i="34"/>
  <c r="L17" i="34"/>
  <c r="K17" i="34"/>
  <c r="J17" i="34"/>
  <c r="I17" i="34"/>
  <c r="H17" i="34"/>
  <c r="G17" i="34"/>
  <c r="F17" i="34"/>
  <c r="E17" i="34"/>
  <c r="D17" i="34"/>
  <c r="C17" i="34"/>
  <c r="AA17" i="35"/>
  <c r="Y17" i="35"/>
  <c r="X17" i="35"/>
  <c r="Z17" i="35" s="1"/>
  <c r="W17" i="35"/>
  <c r="V17" i="35"/>
  <c r="U17" i="35"/>
  <c r="T17" i="35"/>
  <c r="S17" i="35"/>
  <c r="R17" i="35"/>
  <c r="Q17" i="35"/>
  <c r="P17" i="35"/>
  <c r="O17" i="35"/>
  <c r="N17" i="35"/>
  <c r="M17" i="35"/>
  <c r="L17" i="35"/>
  <c r="K17" i="35"/>
  <c r="J17" i="35"/>
  <c r="I17" i="35"/>
  <c r="H17" i="35"/>
  <c r="G17" i="35"/>
  <c r="F17" i="35"/>
  <c r="E17" i="35"/>
  <c r="D17" i="35"/>
  <c r="C17" i="35"/>
  <c r="AA17" i="36"/>
  <c r="Y17" i="36"/>
  <c r="X17" i="36"/>
  <c r="Z17" i="36" s="1"/>
  <c r="W17" i="36"/>
  <c r="V17" i="36"/>
  <c r="U17" i="36"/>
  <c r="T17" i="36"/>
  <c r="S17" i="36"/>
  <c r="R17" i="36"/>
  <c r="Q17" i="36"/>
  <c r="P17" i="36"/>
  <c r="O17" i="36"/>
  <c r="N17" i="36"/>
  <c r="M17" i="36"/>
  <c r="L17" i="36"/>
  <c r="K17" i="36"/>
  <c r="J17" i="36"/>
  <c r="I17" i="36"/>
  <c r="H17" i="36"/>
  <c r="G17" i="36"/>
  <c r="F17" i="36"/>
  <c r="E17" i="36"/>
  <c r="D17" i="36"/>
  <c r="C17" i="36"/>
  <c r="AA17" i="37"/>
  <c r="Y17" i="37"/>
  <c r="X17" i="37"/>
  <c r="Z17" i="37" s="1"/>
  <c r="W17" i="37"/>
  <c r="V17" i="37"/>
  <c r="U17" i="37"/>
  <c r="T17" i="37"/>
  <c r="S17" i="37"/>
  <c r="R17" i="37"/>
  <c r="Q17" i="37"/>
  <c r="P17" i="37"/>
  <c r="O17" i="37"/>
  <c r="N17" i="37"/>
  <c r="M17" i="37"/>
  <c r="L17" i="37"/>
  <c r="K17" i="37"/>
  <c r="J17" i="37"/>
  <c r="I17" i="37"/>
  <c r="H17" i="37"/>
  <c r="G17" i="37"/>
  <c r="F17" i="37"/>
  <c r="E17" i="37"/>
  <c r="D17" i="37"/>
  <c r="C17" i="37"/>
  <c r="AA17" i="38"/>
  <c r="Y17" i="38"/>
  <c r="X17" i="38"/>
  <c r="Z17" i="38" s="1"/>
  <c r="W17" i="38"/>
  <c r="V17" i="38"/>
  <c r="U17" i="38"/>
  <c r="T17" i="38"/>
  <c r="S17" i="38"/>
  <c r="R17" i="38"/>
  <c r="Q17" i="38"/>
  <c r="P17" i="38"/>
  <c r="O17" i="38"/>
  <c r="N17" i="38"/>
  <c r="M17" i="38"/>
  <c r="L17" i="38"/>
  <c r="K17" i="38"/>
  <c r="J17" i="38"/>
  <c r="I17" i="38"/>
  <c r="H17" i="38"/>
  <c r="G17" i="38"/>
  <c r="F17" i="38"/>
  <c r="E17" i="38"/>
  <c r="D17" i="38"/>
  <c r="C17" i="38"/>
  <c r="AA17" i="39"/>
  <c r="Y17" i="39"/>
  <c r="X17" i="39"/>
  <c r="Z17" i="39" s="1"/>
  <c r="W17" i="39"/>
  <c r="V17" i="39"/>
  <c r="U17" i="39"/>
  <c r="T17" i="39"/>
  <c r="S17" i="39"/>
  <c r="R17" i="39"/>
  <c r="Q17" i="39"/>
  <c r="P17" i="39"/>
  <c r="O17" i="39"/>
  <c r="N17" i="39"/>
  <c r="M17" i="39"/>
  <c r="L17" i="39"/>
  <c r="K17" i="39"/>
  <c r="J17" i="39"/>
  <c r="I17" i="39"/>
  <c r="H17" i="39"/>
  <c r="G17" i="39"/>
  <c r="F17" i="39"/>
  <c r="E17" i="39"/>
  <c r="D17" i="39"/>
  <c r="C17" i="39"/>
  <c r="AA17" i="40"/>
  <c r="Y17" i="40"/>
  <c r="X17" i="40"/>
  <c r="Z17" i="40" s="1"/>
  <c r="W17" i="40"/>
  <c r="V17" i="40"/>
  <c r="U17" i="40"/>
  <c r="T17" i="40"/>
  <c r="S17" i="40"/>
  <c r="R17" i="40"/>
  <c r="Q17" i="40"/>
  <c r="P17" i="40"/>
  <c r="O17" i="40"/>
  <c r="N17" i="40"/>
  <c r="M17" i="40"/>
  <c r="L17" i="40"/>
  <c r="K17" i="40"/>
  <c r="J17" i="40"/>
  <c r="I17" i="40"/>
  <c r="H17" i="40"/>
  <c r="G17" i="40"/>
  <c r="F17" i="40"/>
  <c r="E17" i="40"/>
  <c r="D17" i="40"/>
  <c r="C17" i="40"/>
  <c r="AA17" i="41"/>
  <c r="Y17" i="41"/>
  <c r="X17" i="41"/>
  <c r="Z17" i="41" s="1"/>
  <c r="W17" i="41"/>
  <c r="V17" i="41"/>
  <c r="U17" i="41"/>
  <c r="T17" i="41"/>
  <c r="S17" i="41"/>
  <c r="R17" i="41"/>
  <c r="Q17" i="41"/>
  <c r="P17" i="41"/>
  <c r="O17" i="41"/>
  <c r="N17" i="41"/>
  <c r="M17" i="41"/>
  <c r="L17" i="41"/>
  <c r="K17" i="41"/>
  <c r="J17" i="41"/>
  <c r="I17" i="41"/>
  <c r="H17" i="41"/>
  <c r="G17" i="41"/>
  <c r="F17" i="41"/>
  <c r="E17" i="41"/>
  <c r="D17" i="41"/>
  <c r="C17" i="41"/>
  <c r="AA17" i="42"/>
  <c r="Y17" i="42"/>
  <c r="X17" i="42"/>
  <c r="Z17" i="42" s="1"/>
  <c r="W17" i="42"/>
  <c r="V17" i="42"/>
  <c r="U17" i="42"/>
  <c r="T17" i="42"/>
  <c r="S17" i="42"/>
  <c r="R17" i="42"/>
  <c r="Q17" i="42"/>
  <c r="P17" i="42"/>
  <c r="O17" i="42"/>
  <c r="N17" i="42"/>
  <c r="M17" i="42"/>
  <c r="L17" i="42"/>
  <c r="K17" i="42"/>
  <c r="J17" i="42"/>
  <c r="I17" i="42"/>
  <c r="H17" i="42"/>
  <c r="G17" i="42"/>
  <c r="F17" i="42"/>
  <c r="E17" i="42"/>
  <c r="D17" i="42"/>
  <c r="C17" i="42"/>
  <c r="AA17" i="43"/>
  <c r="Y17" i="43"/>
  <c r="X17" i="43"/>
  <c r="Z17" i="43" s="1"/>
  <c r="W17" i="43"/>
  <c r="V17" i="43"/>
  <c r="U17" i="43"/>
  <c r="T17" i="43"/>
  <c r="S17" i="43"/>
  <c r="R17" i="43"/>
  <c r="Q17" i="43"/>
  <c r="P17" i="43"/>
  <c r="P38" i="43" s="1"/>
  <c r="O17" i="43"/>
  <c r="O38" i="43" s="1"/>
  <c r="N17" i="43"/>
  <c r="N38" i="43" s="1"/>
  <c r="M17" i="43"/>
  <c r="M38" i="43" s="1"/>
  <c r="L17" i="43"/>
  <c r="L38" i="43" s="1"/>
  <c r="K17" i="43"/>
  <c r="K38" i="43" s="1"/>
  <c r="J17" i="43"/>
  <c r="J38" i="43" s="1"/>
  <c r="I17" i="43"/>
  <c r="I38" i="43" s="1"/>
  <c r="H17" i="43"/>
  <c r="H38" i="43" s="1"/>
  <c r="G17" i="43"/>
  <c r="G38" i="43" s="1"/>
  <c r="G40" i="43" s="1"/>
  <c r="H39" i="43" s="1"/>
  <c r="H40" i="43" s="1"/>
  <c r="I39" i="43" s="1"/>
  <c r="I40" i="43" s="1"/>
  <c r="F17" i="43"/>
  <c r="F38" i="43" s="1"/>
  <c r="F40" i="43" s="1"/>
  <c r="E17" i="43"/>
  <c r="E38" i="43" s="1"/>
  <c r="E40" i="43" s="1"/>
  <c r="D17" i="43"/>
  <c r="D38" i="43" s="1"/>
  <c r="D40" i="43" s="1"/>
  <c r="C17" i="43"/>
  <c r="C38" i="43" s="1"/>
  <c r="C40" i="43" s="1"/>
  <c r="AA17" i="44"/>
  <c r="AA38" i="44" s="1"/>
  <c r="AA40" i="44" s="1"/>
  <c r="Y17" i="44"/>
  <c r="Y38" i="44" s="1"/>
  <c r="X17" i="44"/>
  <c r="W17" i="44"/>
  <c r="W38" i="44" s="1"/>
  <c r="V17" i="44"/>
  <c r="V38" i="44" s="1"/>
  <c r="U17" i="44"/>
  <c r="U38" i="44" s="1"/>
  <c r="T17" i="44"/>
  <c r="T38" i="44" s="1"/>
  <c r="S17" i="44"/>
  <c r="S38" i="44" s="1"/>
  <c r="R17" i="44"/>
  <c r="R38" i="44" s="1"/>
  <c r="Q17" i="44"/>
  <c r="Q38" i="44" s="1"/>
  <c r="P17" i="44"/>
  <c r="P38" i="44" s="1"/>
  <c r="O17" i="44"/>
  <c r="O38" i="44" s="1"/>
  <c r="N17" i="44"/>
  <c r="N38" i="44" s="1"/>
  <c r="M17" i="44"/>
  <c r="M38" i="44" s="1"/>
  <c r="L17" i="44"/>
  <c r="L38" i="44" s="1"/>
  <c r="K17" i="44"/>
  <c r="K38" i="44" s="1"/>
  <c r="J17" i="44"/>
  <c r="J38" i="44" s="1"/>
  <c r="I17" i="44"/>
  <c r="I38" i="44" s="1"/>
  <c r="H17" i="44"/>
  <c r="H38" i="44" s="1"/>
  <c r="G17" i="44"/>
  <c r="G38" i="44" s="1"/>
  <c r="G40" i="44" s="1"/>
  <c r="H39" i="44" s="1"/>
  <c r="H40" i="44" s="1"/>
  <c r="I39" i="44" s="1"/>
  <c r="I40" i="44" s="1"/>
  <c r="F17" i="44"/>
  <c r="F38" i="44" s="1"/>
  <c r="F40" i="44" s="1"/>
  <c r="E17" i="44"/>
  <c r="E38" i="44" s="1"/>
  <c r="E40" i="44" s="1"/>
  <c r="D17" i="44"/>
  <c r="D38" i="44" s="1"/>
  <c r="D40" i="44" s="1"/>
  <c r="C17" i="44"/>
  <c r="C38" i="44" s="1"/>
  <c r="C40" i="44" s="1"/>
  <c r="AA17" i="45"/>
  <c r="AA38" i="45" s="1"/>
  <c r="AA40" i="45" s="1"/>
  <c r="Y17" i="45"/>
  <c r="Y38" i="45" s="1"/>
  <c r="X17" i="45"/>
  <c r="W17" i="45"/>
  <c r="W38" i="45" s="1"/>
  <c r="V17" i="45"/>
  <c r="V38" i="45" s="1"/>
  <c r="U17" i="45"/>
  <c r="U38" i="45" s="1"/>
  <c r="T17" i="45"/>
  <c r="T38" i="45" s="1"/>
  <c r="S17" i="45"/>
  <c r="S38" i="45" s="1"/>
  <c r="R17" i="45"/>
  <c r="R38" i="45" s="1"/>
  <c r="Q17" i="45"/>
  <c r="Q38" i="45" s="1"/>
  <c r="P17" i="45"/>
  <c r="P38" i="45" s="1"/>
  <c r="O17" i="45"/>
  <c r="O38" i="45" s="1"/>
  <c r="N17" i="45"/>
  <c r="N38" i="45" s="1"/>
  <c r="M17" i="45"/>
  <c r="M38" i="45" s="1"/>
  <c r="L17" i="45"/>
  <c r="L38" i="45" s="1"/>
  <c r="K17" i="45"/>
  <c r="K38" i="45" s="1"/>
  <c r="J17" i="45"/>
  <c r="J38" i="45" s="1"/>
  <c r="I17" i="45"/>
  <c r="I38" i="45" s="1"/>
  <c r="H17" i="45"/>
  <c r="H38" i="45" s="1"/>
  <c r="G17" i="45"/>
  <c r="G38" i="45" s="1"/>
  <c r="G40" i="45" s="1"/>
  <c r="H39" i="45" s="1"/>
  <c r="H40" i="45" s="1"/>
  <c r="I39" i="45" s="1"/>
  <c r="I40" i="45" s="1"/>
  <c r="J40" i="45" s="1"/>
  <c r="F17" i="45"/>
  <c r="F38" i="45" s="1"/>
  <c r="F40" i="45" s="1"/>
  <c r="E17" i="45"/>
  <c r="E38" i="45" s="1"/>
  <c r="E40" i="45" s="1"/>
  <c r="D17" i="45"/>
  <c r="D38" i="45" s="1"/>
  <c r="D40" i="45" s="1"/>
  <c r="C17" i="45"/>
  <c r="C38" i="45" s="1"/>
  <c r="C40" i="45" s="1"/>
  <c r="AA17" i="46"/>
  <c r="AA38" i="46" s="1"/>
  <c r="AA40" i="46" s="1"/>
  <c r="Y17" i="46"/>
  <c r="Y38" i="46" s="1"/>
  <c r="X17" i="46"/>
  <c r="X38" i="46" s="1"/>
  <c r="X40" i="46" s="1"/>
  <c r="W17" i="46"/>
  <c r="W38" i="46" s="1"/>
  <c r="V17" i="46"/>
  <c r="V38" i="46" s="1"/>
  <c r="U17" i="46"/>
  <c r="U38" i="46" s="1"/>
  <c r="T17" i="46"/>
  <c r="T38" i="46" s="1"/>
  <c r="S17" i="46"/>
  <c r="S38" i="46" s="1"/>
  <c r="R17" i="46"/>
  <c r="R38" i="46" s="1"/>
  <c r="Q17" i="46"/>
  <c r="Q38" i="46" s="1"/>
  <c r="P17" i="46"/>
  <c r="P38" i="46" s="1"/>
  <c r="O17" i="46"/>
  <c r="O38" i="46" s="1"/>
  <c r="N17" i="46"/>
  <c r="N38" i="46" s="1"/>
  <c r="M17" i="46"/>
  <c r="M38" i="46" s="1"/>
  <c r="L17" i="46"/>
  <c r="L38" i="46" s="1"/>
  <c r="K17" i="46"/>
  <c r="K38" i="46" s="1"/>
  <c r="J17" i="46"/>
  <c r="J38" i="46" s="1"/>
  <c r="I17" i="46"/>
  <c r="I38" i="46" s="1"/>
  <c r="H17" i="46"/>
  <c r="H38" i="46" s="1"/>
  <c r="G17" i="46"/>
  <c r="G38" i="46" s="1"/>
  <c r="G40" i="46" s="1"/>
  <c r="H39" i="46" s="1"/>
  <c r="H40" i="46" s="1"/>
  <c r="I39" i="46" s="1"/>
  <c r="I40" i="46" s="1"/>
  <c r="F17" i="46"/>
  <c r="F38" i="46" s="1"/>
  <c r="F40" i="46" s="1"/>
  <c r="E17" i="46"/>
  <c r="E38" i="46" s="1"/>
  <c r="E40" i="46" s="1"/>
  <c r="D17" i="46"/>
  <c r="D38" i="46" s="1"/>
  <c r="D40" i="46" s="1"/>
  <c r="C17" i="46"/>
  <c r="C38" i="46" s="1"/>
  <c r="C40" i="46" s="1"/>
  <c r="AA17" i="47"/>
  <c r="AA38" i="47" s="1"/>
  <c r="AA40" i="47" s="1"/>
  <c r="Y17" i="47"/>
  <c r="Y38" i="47" s="1"/>
  <c r="X17" i="47"/>
  <c r="W17" i="47"/>
  <c r="W38" i="47" s="1"/>
  <c r="V17" i="47"/>
  <c r="V38" i="47" s="1"/>
  <c r="U17" i="47"/>
  <c r="U38" i="47" s="1"/>
  <c r="T17" i="47"/>
  <c r="T38" i="47" s="1"/>
  <c r="S17" i="47"/>
  <c r="S38" i="47" s="1"/>
  <c r="R17" i="47"/>
  <c r="R38" i="47" s="1"/>
  <c r="Q17" i="47"/>
  <c r="Q38" i="47" s="1"/>
  <c r="P17" i="47"/>
  <c r="P38" i="47" s="1"/>
  <c r="O17" i="47"/>
  <c r="O38" i="47" s="1"/>
  <c r="N17" i="47"/>
  <c r="N38" i="47" s="1"/>
  <c r="M17" i="47"/>
  <c r="M38" i="47" s="1"/>
  <c r="L17" i="47"/>
  <c r="L38" i="47" s="1"/>
  <c r="K17" i="47"/>
  <c r="K38" i="47" s="1"/>
  <c r="J17" i="47"/>
  <c r="J38" i="47" s="1"/>
  <c r="I17" i="47"/>
  <c r="I38" i="47" s="1"/>
  <c r="H17" i="47"/>
  <c r="H38" i="47" s="1"/>
  <c r="G17" i="47"/>
  <c r="G38" i="47" s="1"/>
  <c r="G40" i="47" s="1"/>
  <c r="H39" i="47" s="1"/>
  <c r="H40" i="47" s="1"/>
  <c r="I39" i="47" s="1"/>
  <c r="I40" i="47" s="1"/>
  <c r="F17" i="47"/>
  <c r="F38" i="47" s="1"/>
  <c r="F40" i="47" s="1"/>
  <c r="E17" i="47"/>
  <c r="E38" i="47" s="1"/>
  <c r="E40" i="47" s="1"/>
  <c r="D17" i="47"/>
  <c r="D38" i="47" s="1"/>
  <c r="D40" i="47" s="1"/>
  <c r="C17" i="47"/>
  <c r="C38" i="47" s="1"/>
  <c r="C40" i="47" s="1"/>
  <c r="AA17" i="48"/>
  <c r="AA38" i="48" s="1"/>
  <c r="AA40" i="48" s="1"/>
  <c r="Y17" i="48"/>
  <c r="Y38" i="48" s="1"/>
  <c r="X17" i="48"/>
  <c r="W17" i="48"/>
  <c r="W38" i="48" s="1"/>
  <c r="V17" i="48"/>
  <c r="V38" i="48" s="1"/>
  <c r="U17" i="48"/>
  <c r="U38" i="48" s="1"/>
  <c r="T17" i="48"/>
  <c r="T38" i="48" s="1"/>
  <c r="S17" i="48"/>
  <c r="S38" i="48" s="1"/>
  <c r="R17" i="48"/>
  <c r="R38" i="48" s="1"/>
  <c r="Q17" i="48"/>
  <c r="Q38" i="48" s="1"/>
  <c r="P17" i="48"/>
  <c r="P38" i="48" s="1"/>
  <c r="O17" i="48"/>
  <c r="O38" i="48" s="1"/>
  <c r="N17" i="48"/>
  <c r="N38" i="48" s="1"/>
  <c r="M17" i="48"/>
  <c r="M38" i="48" s="1"/>
  <c r="L17" i="48"/>
  <c r="L38" i="48" s="1"/>
  <c r="K17" i="48"/>
  <c r="K38" i="48" s="1"/>
  <c r="J17" i="48"/>
  <c r="J38" i="48" s="1"/>
  <c r="I17" i="48"/>
  <c r="I38" i="48" s="1"/>
  <c r="H17" i="48"/>
  <c r="H38" i="48" s="1"/>
  <c r="G17" i="48"/>
  <c r="G38" i="48" s="1"/>
  <c r="G40" i="48" s="1"/>
  <c r="H39" i="48" s="1"/>
  <c r="H40" i="48" s="1"/>
  <c r="I39" i="48" s="1"/>
  <c r="I40" i="48" s="1"/>
  <c r="J40" i="48" s="1"/>
  <c r="F17" i="48"/>
  <c r="F38" i="48" s="1"/>
  <c r="F40" i="48" s="1"/>
  <c r="E17" i="48"/>
  <c r="E38" i="48" s="1"/>
  <c r="E40" i="48" s="1"/>
  <c r="D17" i="48"/>
  <c r="D38" i="48" s="1"/>
  <c r="D40" i="48" s="1"/>
  <c r="C17" i="48"/>
  <c r="C38" i="48" s="1"/>
  <c r="C40" i="48" s="1"/>
  <c r="AA17" i="49"/>
  <c r="AA38" i="49" s="1"/>
  <c r="AA40" i="49" s="1"/>
  <c r="Y17" i="49"/>
  <c r="Y38" i="49" s="1"/>
  <c r="X17" i="49"/>
  <c r="W17" i="49"/>
  <c r="W38" i="49" s="1"/>
  <c r="V17" i="49"/>
  <c r="V38" i="49" s="1"/>
  <c r="U17" i="49"/>
  <c r="U38" i="49" s="1"/>
  <c r="T17" i="49"/>
  <c r="T38" i="49" s="1"/>
  <c r="S17" i="49"/>
  <c r="S38" i="49" s="1"/>
  <c r="R17" i="49"/>
  <c r="R38" i="49" s="1"/>
  <c r="Q17" i="49"/>
  <c r="Q38" i="49" s="1"/>
  <c r="P17" i="49"/>
  <c r="P38" i="49" s="1"/>
  <c r="O17" i="49"/>
  <c r="O38" i="49" s="1"/>
  <c r="N17" i="49"/>
  <c r="N38" i="49" s="1"/>
  <c r="M17" i="49"/>
  <c r="M38" i="49" s="1"/>
  <c r="L17" i="49"/>
  <c r="L38" i="49" s="1"/>
  <c r="K17" i="49"/>
  <c r="K38" i="49" s="1"/>
  <c r="J17" i="49"/>
  <c r="J38" i="49" s="1"/>
  <c r="I17" i="49"/>
  <c r="I38" i="49" s="1"/>
  <c r="H17" i="49"/>
  <c r="H38" i="49" s="1"/>
  <c r="G17" i="49"/>
  <c r="G38" i="49" s="1"/>
  <c r="G40" i="49" s="1"/>
  <c r="H39" i="49" s="1"/>
  <c r="H40" i="49" s="1"/>
  <c r="I39" i="49" s="1"/>
  <c r="I40" i="49" s="1"/>
  <c r="J40" i="49" s="1"/>
  <c r="F17" i="49"/>
  <c r="F38" i="49" s="1"/>
  <c r="F40" i="49" s="1"/>
  <c r="E17" i="49"/>
  <c r="E38" i="49" s="1"/>
  <c r="E40" i="49" s="1"/>
  <c r="D17" i="49"/>
  <c r="D38" i="49" s="1"/>
  <c r="D40" i="49" s="1"/>
  <c r="C17" i="49"/>
  <c r="C38" i="49" s="1"/>
  <c r="C40" i="49" s="1"/>
  <c r="AA17" i="50"/>
  <c r="AA38" i="50" s="1"/>
  <c r="AA40" i="50" s="1"/>
  <c r="Y17" i="50"/>
  <c r="Y38" i="50" s="1"/>
  <c r="X17" i="50"/>
  <c r="W17" i="50"/>
  <c r="W38" i="50" s="1"/>
  <c r="V17" i="50"/>
  <c r="V38" i="50" s="1"/>
  <c r="U17" i="50"/>
  <c r="U38" i="50" s="1"/>
  <c r="T17" i="50"/>
  <c r="T38" i="50" s="1"/>
  <c r="S17" i="50"/>
  <c r="S38" i="50" s="1"/>
  <c r="R17" i="50"/>
  <c r="R38" i="50" s="1"/>
  <c r="Q17" i="50"/>
  <c r="Q38" i="50" s="1"/>
  <c r="P17" i="50"/>
  <c r="P38" i="50" s="1"/>
  <c r="O17" i="50"/>
  <c r="O38" i="50" s="1"/>
  <c r="N17" i="50"/>
  <c r="N38" i="50" s="1"/>
  <c r="M17" i="50"/>
  <c r="M38" i="50" s="1"/>
  <c r="L17" i="50"/>
  <c r="L38" i="50" s="1"/>
  <c r="K17" i="50"/>
  <c r="K38" i="50" s="1"/>
  <c r="J17" i="50"/>
  <c r="J38" i="50" s="1"/>
  <c r="I17" i="50"/>
  <c r="I38" i="50" s="1"/>
  <c r="H17" i="50"/>
  <c r="H38" i="50" s="1"/>
  <c r="G17" i="50"/>
  <c r="G38" i="50" s="1"/>
  <c r="G40" i="50" s="1"/>
  <c r="H39" i="50" s="1"/>
  <c r="H40" i="50" s="1"/>
  <c r="I39" i="50" s="1"/>
  <c r="I40" i="50" s="1"/>
  <c r="F17" i="50"/>
  <c r="F38" i="50" s="1"/>
  <c r="F40" i="50" s="1"/>
  <c r="E17" i="50"/>
  <c r="E38" i="50" s="1"/>
  <c r="E40" i="50" s="1"/>
  <c r="D17" i="50"/>
  <c r="D38" i="50" s="1"/>
  <c r="D40" i="50" s="1"/>
  <c r="C17" i="50"/>
  <c r="C38" i="50" s="1"/>
  <c r="C40" i="50" s="1"/>
  <c r="AA17" i="51"/>
  <c r="AA38" i="51" s="1"/>
  <c r="AA40" i="51" s="1"/>
  <c r="Y17" i="51"/>
  <c r="Y38" i="51" s="1"/>
  <c r="X17" i="51"/>
  <c r="W17" i="51"/>
  <c r="W38" i="51" s="1"/>
  <c r="V17" i="51"/>
  <c r="V38" i="51" s="1"/>
  <c r="U17" i="51"/>
  <c r="U38" i="51" s="1"/>
  <c r="T17" i="51"/>
  <c r="T38" i="51" s="1"/>
  <c r="S17" i="51"/>
  <c r="S38" i="51" s="1"/>
  <c r="R17" i="51"/>
  <c r="R38" i="51" s="1"/>
  <c r="Q17" i="51"/>
  <c r="Q38" i="51" s="1"/>
  <c r="P17" i="51"/>
  <c r="P38" i="51" s="1"/>
  <c r="O17" i="51"/>
  <c r="O38" i="51" s="1"/>
  <c r="N17" i="51"/>
  <c r="N38" i="51" s="1"/>
  <c r="M17" i="51"/>
  <c r="M38" i="51" s="1"/>
  <c r="L17" i="51"/>
  <c r="L38" i="51" s="1"/>
  <c r="K17" i="51"/>
  <c r="K38" i="51" s="1"/>
  <c r="J17" i="51"/>
  <c r="J38" i="51" s="1"/>
  <c r="I17" i="51"/>
  <c r="I38" i="51" s="1"/>
  <c r="H17" i="51"/>
  <c r="H38" i="51" s="1"/>
  <c r="G17" i="51"/>
  <c r="G38" i="51" s="1"/>
  <c r="G40" i="51" s="1"/>
  <c r="H39" i="51" s="1"/>
  <c r="H40" i="51" s="1"/>
  <c r="I39" i="51" s="1"/>
  <c r="I40" i="51" s="1"/>
  <c r="F17" i="51"/>
  <c r="F38" i="51" s="1"/>
  <c r="F40" i="51" s="1"/>
  <c r="E17" i="51"/>
  <c r="E38" i="51" s="1"/>
  <c r="E40" i="51" s="1"/>
  <c r="D17" i="51"/>
  <c r="D38" i="51" s="1"/>
  <c r="D40" i="51" s="1"/>
  <c r="C17" i="51"/>
  <c r="C38" i="51" s="1"/>
  <c r="C40" i="51" s="1"/>
  <c r="AA17" i="52"/>
  <c r="AA38" i="52" s="1"/>
  <c r="AA40" i="52" s="1"/>
  <c r="Y17" i="52"/>
  <c r="Y38" i="52" s="1"/>
  <c r="X17" i="52"/>
  <c r="W17" i="52"/>
  <c r="W38" i="52" s="1"/>
  <c r="V17" i="52"/>
  <c r="V38" i="52" s="1"/>
  <c r="U17" i="52"/>
  <c r="U38" i="52" s="1"/>
  <c r="T17" i="52"/>
  <c r="T38" i="52" s="1"/>
  <c r="S17" i="52"/>
  <c r="S38" i="52" s="1"/>
  <c r="R17" i="52"/>
  <c r="R38" i="52" s="1"/>
  <c r="Q17" i="52"/>
  <c r="Q38" i="52" s="1"/>
  <c r="P17" i="52"/>
  <c r="P38" i="52" s="1"/>
  <c r="O17" i="52"/>
  <c r="O38" i="52" s="1"/>
  <c r="N17" i="52"/>
  <c r="N38" i="52" s="1"/>
  <c r="M17" i="52"/>
  <c r="M38" i="52" s="1"/>
  <c r="L17" i="52"/>
  <c r="L38" i="52" s="1"/>
  <c r="K17" i="52"/>
  <c r="K38" i="52" s="1"/>
  <c r="J17" i="52"/>
  <c r="J38" i="52" s="1"/>
  <c r="I17" i="52"/>
  <c r="I38" i="52" s="1"/>
  <c r="H17" i="52"/>
  <c r="H38" i="52" s="1"/>
  <c r="G17" i="52"/>
  <c r="G38" i="52" s="1"/>
  <c r="G40" i="52" s="1"/>
  <c r="H39" i="52" s="1"/>
  <c r="H40" i="52" s="1"/>
  <c r="I39" i="52" s="1"/>
  <c r="I40" i="52" s="1"/>
  <c r="F17" i="52"/>
  <c r="F38" i="52" s="1"/>
  <c r="F40" i="52" s="1"/>
  <c r="E17" i="52"/>
  <c r="E38" i="52" s="1"/>
  <c r="E40" i="52" s="1"/>
  <c r="D17" i="52"/>
  <c r="D38" i="52" s="1"/>
  <c r="D40" i="52" s="1"/>
  <c r="C17" i="52"/>
  <c r="C38" i="52" s="1"/>
  <c r="C40" i="52" s="1"/>
  <c r="AA17" i="53"/>
  <c r="AA38" i="53" s="1"/>
  <c r="AA40" i="53" s="1"/>
  <c r="Y17" i="53"/>
  <c r="Y38" i="53" s="1"/>
  <c r="X17" i="53"/>
  <c r="W17" i="53"/>
  <c r="W38" i="53" s="1"/>
  <c r="V17" i="53"/>
  <c r="V38" i="53" s="1"/>
  <c r="U17" i="53"/>
  <c r="U38" i="53" s="1"/>
  <c r="T17" i="53"/>
  <c r="T38" i="53" s="1"/>
  <c r="S17" i="53"/>
  <c r="S38" i="53" s="1"/>
  <c r="R17" i="53"/>
  <c r="R38" i="53" s="1"/>
  <c r="Q17" i="53"/>
  <c r="Q38" i="53" s="1"/>
  <c r="P17" i="53"/>
  <c r="P38" i="53" s="1"/>
  <c r="O17" i="53"/>
  <c r="O38" i="53" s="1"/>
  <c r="N17" i="53"/>
  <c r="N38" i="53" s="1"/>
  <c r="M17" i="53"/>
  <c r="M38" i="53" s="1"/>
  <c r="L17" i="53"/>
  <c r="L38" i="53" s="1"/>
  <c r="K17" i="53"/>
  <c r="K38" i="53" s="1"/>
  <c r="J17" i="53"/>
  <c r="J38" i="53" s="1"/>
  <c r="I17" i="53"/>
  <c r="I38" i="53" s="1"/>
  <c r="H17" i="53"/>
  <c r="H38" i="53" s="1"/>
  <c r="G17" i="53"/>
  <c r="G38" i="53" s="1"/>
  <c r="G40" i="53" s="1"/>
  <c r="H39" i="53" s="1"/>
  <c r="H40" i="53" s="1"/>
  <c r="I39" i="53" s="1"/>
  <c r="I40" i="53" s="1"/>
  <c r="J40" i="53" s="1"/>
  <c r="F17" i="53"/>
  <c r="F38" i="53" s="1"/>
  <c r="F40" i="53" s="1"/>
  <c r="E17" i="53"/>
  <c r="E38" i="53" s="1"/>
  <c r="E40" i="53" s="1"/>
  <c r="D17" i="53"/>
  <c r="D38" i="53" s="1"/>
  <c r="D40" i="53" s="1"/>
  <c r="C17" i="53"/>
  <c r="C38" i="53" s="1"/>
  <c r="C40" i="53" s="1"/>
  <c r="AA17" i="54"/>
  <c r="AA38" i="54" s="1"/>
  <c r="AA40" i="54" s="1"/>
  <c r="Y17" i="54"/>
  <c r="Y38" i="54" s="1"/>
  <c r="X17" i="54"/>
  <c r="W17" i="54"/>
  <c r="W38" i="54" s="1"/>
  <c r="V17" i="54"/>
  <c r="V38" i="54" s="1"/>
  <c r="U17" i="54"/>
  <c r="U38" i="54" s="1"/>
  <c r="T17" i="54"/>
  <c r="T38" i="54" s="1"/>
  <c r="S17" i="54"/>
  <c r="S38" i="54" s="1"/>
  <c r="R17" i="54"/>
  <c r="R38" i="54" s="1"/>
  <c r="Q17" i="54"/>
  <c r="Q38" i="54" s="1"/>
  <c r="P17" i="54"/>
  <c r="P38" i="54" s="1"/>
  <c r="O17" i="54"/>
  <c r="O38" i="54" s="1"/>
  <c r="N17" i="54"/>
  <c r="N38" i="54" s="1"/>
  <c r="M17" i="54"/>
  <c r="M38" i="54" s="1"/>
  <c r="L17" i="54"/>
  <c r="L38" i="54" s="1"/>
  <c r="K17" i="54"/>
  <c r="K38" i="54" s="1"/>
  <c r="J17" i="54"/>
  <c r="J38" i="54" s="1"/>
  <c r="I17" i="54"/>
  <c r="I38" i="54" s="1"/>
  <c r="H17" i="54"/>
  <c r="H38" i="54" s="1"/>
  <c r="G17" i="54"/>
  <c r="G38" i="54" s="1"/>
  <c r="G40" i="54" s="1"/>
  <c r="H39" i="54" s="1"/>
  <c r="H40" i="54" s="1"/>
  <c r="I39" i="54" s="1"/>
  <c r="I40" i="54" s="1"/>
  <c r="F17" i="54"/>
  <c r="F38" i="54" s="1"/>
  <c r="F40" i="54" s="1"/>
  <c r="E17" i="54"/>
  <c r="E38" i="54" s="1"/>
  <c r="E40" i="54" s="1"/>
  <c r="D17" i="54"/>
  <c r="D38" i="54" s="1"/>
  <c r="D40" i="54" s="1"/>
  <c r="C17" i="54"/>
  <c r="C38" i="54" s="1"/>
  <c r="C40" i="54" s="1"/>
  <c r="AA17" i="55"/>
  <c r="AA38" i="55" s="1"/>
  <c r="AA40" i="55" s="1"/>
  <c r="Y17" i="55"/>
  <c r="Y38" i="55" s="1"/>
  <c r="X17" i="55"/>
  <c r="W17" i="55"/>
  <c r="W38" i="55" s="1"/>
  <c r="V17" i="55"/>
  <c r="V38" i="55" s="1"/>
  <c r="U17" i="55"/>
  <c r="U38" i="55" s="1"/>
  <c r="T17" i="55"/>
  <c r="T38" i="55" s="1"/>
  <c r="S17" i="55"/>
  <c r="S38" i="55" s="1"/>
  <c r="R17" i="55"/>
  <c r="R38" i="55" s="1"/>
  <c r="Q17" i="55"/>
  <c r="Q38" i="55" s="1"/>
  <c r="P17" i="55"/>
  <c r="P38" i="55" s="1"/>
  <c r="O17" i="55"/>
  <c r="O38" i="55" s="1"/>
  <c r="N17" i="55"/>
  <c r="N38" i="55" s="1"/>
  <c r="M17" i="55"/>
  <c r="M38" i="55" s="1"/>
  <c r="L17" i="55"/>
  <c r="L38" i="55" s="1"/>
  <c r="K17" i="55"/>
  <c r="K38" i="55" s="1"/>
  <c r="J17" i="55"/>
  <c r="J38" i="55" s="1"/>
  <c r="I17" i="55"/>
  <c r="I38" i="55" s="1"/>
  <c r="H17" i="55"/>
  <c r="H38" i="55" s="1"/>
  <c r="G17" i="55"/>
  <c r="G38" i="55" s="1"/>
  <c r="G40" i="55" s="1"/>
  <c r="H39" i="55" s="1"/>
  <c r="H40" i="55" s="1"/>
  <c r="I39" i="55" s="1"/>
  <c r="I40" i="55" s="1"/>
  <c r="F17" i="55"/>
  <c r="F38" i="55" s="1"/>
  <c r="F40" i="55" s="1"/>
  <c r="E17" i="55"/>
  <c r="E38" i="55" s="1"/>
  <c r="E40" i="55" s="1"/>
  <c r="D17" i="55"/>
  <c r="D38" i="55" s="1"/>
  <c r="D40" i="55" s="1"/>
  <c r="C17" i="55"/>
  <c r="C38" i="55" s="1"/>
  <c r="C40" i="55" s="1"/>
  <c r="AA17" i="56"/>
  <c r="AA38" i="56" s="1"/>
  <c r="AA40" i="56" s="1"/>
  <c r="Y17" i="56"/>
  <c r="Y38" i="56" s="1"/>
  <c r="X17" i="56"/>
  <c r="W17" i="56"/>
  <c r="W38" i="56" s="1"/>
  <c r="V17" i="56"/>
  <c r="V38" i="56" s="1"/>
  <c r="U17" i="56"/>
  <c r="U38" i="56" s="1"/>
  <c r="T17" i="56"/>
  <c r="T38" i="56" s="1"/>
  <c r="S17" i="56"/>
  <c r="S38" i="56" s="1"/>
  <c r="R17" i="56"/>
  <c r="R38" i="56" s="1"/>
  <c r="Q17" i="56"/>
  <c r="Q38" i="56" s="1"/>
  <c r="P17" i="56"/>
  <c r="P38" i="56" s="1"/>
  <c r="O17" i="56"/>
  <c r="O38" i="56" s="1"/>
  <c r="N17" i="56"/>
  <c r="N38" i="56" s="1"/>
  <c r="M17" i="56"/>
  <c r="M38" i="56" s="1"/>
  <c r="L17" i="56"/>
  <c r="L38" i="56" s="1"/>
  <c r="K17" i="56"/>
  <c r="K38" i="56" s="1"/>
  <c r="J17" i="56"/>
  <c r="J38" i="56" s="1"/>
  <c r="I17" i="56"/>
  <c r="I38" i="56" s="1"/>
  <c r="H17" i="56"/>
  <c r="H38" i="56" s="1"/>
  <c r="G17" i="56"/>
  <c r="G38" i="56" s="1"/>
  <c r="G40" i="56" s="1"/>
  <c r="H39" i="56" s="1"/>
  <c r="H40" i="56" s="1"/>
  <c r="I39" i="56" s="1"/>
  <c r="I40" i="56" s="1"/>
  <c r="J40" i="56" s="1"/>
  <c r="F17" i="56"/>
  <c r="F38" i="56" s="1"/>
  <c r="F40" i="56" s="1"/>
  <c r="E17" i="56"/>
  <c r="E38" i="56" s="1"/>
  <c r="E40" i="56" s="1"/>
  <c r="D17" i="56"/>
  <c r="D38" i="56" s="1"/>
  <c r="D40" i="56" s="1"/>
  <c r="C17" i="56"/>
  <c r="C38" i="56" s="1"/>
  <c r="C40" i="56" s="1"/>
  <c r="AA17" i="57"/>
  <c r="AA38" i="57" s="1"/>
  <c r="AA40" i="57" s="1"/>
  <c r="Y17" i="57"/>
  <c r="Y38" i="57" s="1"/>
  <c r="X17" i="57"/>
  <c r="W17" i="57"/>
  <c r="W38" i="57" s="1"/>
  <c r="V17" i="57"/>
  <c r="V38" i="57" s="1"/>
  <c r="U17" i="57"/>
  <c r="U38" i="57" s="1"/>
  <c r="T17" i="57"/>
  <c r="T38" i="57" s="1"/>
  <c r="S17" i="57"/>
  <c r="S38" i="57" s="1"/>
  <c r="R17" i="57"/>
  <c r="R38" i="57" s="1"/>
  <c r="Q17" i="57"/>
  <c r="Q38" i="57" s="1"/>
  <c r="P17" i="57"/>
  <c r="P38" i="57" s="1"/>
  <c r="O17" i="57"/>
  <c r="O38" i="57" s="1"/>
  <c r="N17" i="57"/>
  <c r="N38" i="57" s="1"/>
  <c r="M17" i="57"/>
  <c r="M38" i="57" s="1"/>
  <c r="L17" i="57"/>
  <c r="L38" i="57" s="1"/>
  <c r="K17" i="57"/>
  <c r="K38" i="57" s="1"/>
  <c r="J17" i="57"/>
  <c r="J38" i="57" s="1"/>
  <c r="I17" i="57"/>
  <c r="I38" i="57" s="1"/>
  <c r="H17" i="57"/>
  <c r="H38" i="57" s="1"/>
  <c r="G17" i="57"/>
  <c r="G38" i="57" s="1"/>
  <c r="G40" i="57" s="1"/>
  <c r="H39" i="57" s="1"/>
  <c r="H40" i="57" s="1"/>
  <c r="I39" i="57" s="1"/>
  <c r="I40" i="57" s="1"/>
  <c r="J40" i="57" s="1"/>
  <c r="F17" i="57"/>
  <c r="F38" i="57" s="1"/>
  <c r="F40" i="57" s="1"/>
  <c r="E17" i="57"/>
  <c r="E38" i="57" s="1"/>
  <c r="E40" i="57" s="1"/>
  <c r="D17" i="57"/>
  <c r="D38" i="57" s="1"/>
  <c r="D40" i="57" s="1"/>
  <c r="C17" i="57"/>
  <c r="C38" i="57" s="1"/>
  <c r="C40" i="57" s="1"/>
  <c r="AA17" i="58"/>
  <c r="AA38" i="58" s="1"/>
  <c r="AA40" i="58" s="1"/>
  <c r="Y17" i="58"/>
  <c r="Y38" i="58" s="1"/>
  <c r="X17" i="58"/>
  <c r="W17" i="58"/>
  <c r="W38" i="58" s="1"/>
  <c r="V17" i="58"/>
  <c r="V38" i="58" s="1"/>
  <c r="U17" i="58"/>
  <c r="U38" i="58" s="1"/>
  <c r="T17" i="58"/>
  <c r="T38" i="58" s="1"/>
  <c r="S17" i="58"/>
  <c r="S38" i="58" s="1"/>
  <c r="R17" i="58"/>
  <c r="R38" i="58" s="1"/>
  <c r="Q17" i="58"/>
  <c r="Q38" i="58" s="1"/>
  <c r="P17" i="58"/>
  <c r="P38" i="58" s="1"/>
  <c r="O17" i="58"/>
  <c r="O38" i="58" s="1"/>
  <c r="N17" i="58"/>
  <c r="N38" i="58" s="1"/>
  <c r="M17" i="58"/>
  <c r="M38" i="58" s="1"/>
  <c r="L17" i="58"/>
  <c r="L38" i="58" s="1"/>
  <c r="K17" i="58"/>
  <c r="K38" i="58" s="1"/>
  <c r="J17" i="58"/>
  <c r="J38" i="58" s="1"/>
  <c r="I17" i="58"/>
  <c r="I38" i="58" s="1"/>
  <c r="H17" i="58"/>
  <c r="H38" i="58" s="1"/>
  <c r="G17" i="58"/>
  <c r="G38" i="58" s="1"/>
  <c r="G40" i="58" s="1"/>
  <c r="H39" i="58" s="1"/>
  <c r="H40" i="58" s="1"/>
  <c r="I39" i="58" s="1"/>
  <c r="I40" i="58" s="1"/>
  <c r="F17" i="58"/>
  <c r="F38" i="58" s="1"/>
  <c r="F40" i="58" s="1"/>
  <c r="E17" i="58"/>
  <c r="E38" i="58" s="1"/>
  <c r="E40" i="58" s="1"/>
  <c r="D17" i="58"/>
  <c r="D38" i="58" s="1"/>
  <c r="D40" i="58" s="1"/>
  <c r="C17" i="58"/>
  <c r="C38" i="58" s="1"/>
  <c r="C40" i="58" s="1"/>
  <c r="AA17" i="59"/>
  <c r="AA38" i="59" s="1"/>
  <c r="AA40" i="59" s="1"/>
  <c r="Y17" i="59"/>
  <c r="Y38" i="59" s="1"/>
  <c r="X17" i="59"/>
  <c r="W17" i="59"/>
  <c r="W38" i="59" s="1"/>
  <c r="V17" i="59"/>
  <c r="V38" i="59" s="1"/>
  <c r="U17" i="59"/>
  <c r="U38" i="59" s="1"/>
  <c r="T17" i="59"/>
  <c r="T38" i="59" s="1"/>
  <c r="S17" i="59"/>
  <c r="S38" i="59" s="1"/>
  <c r="R17" i="59"/>
  <c r="R38" i="59" s="1"/>
  <c r="Q17" i="59"/>
  <c r="Q38" i="59" s="1"/>
  <c r="P17" i="59"/>
  <c r="P38" i="59" s="1"/>
  <c r="O17" i="59"/>
  <c r="O38" i="59" s="1"/>
  <c r="N17" i="59"/>
  <c r="N38" i="59" s="1"/>
  <c r="M17" i="59"/>
  <c r="M38" i="59" s="1"/>
  <c r="L17" i="59"/>
  <c r="L38" i="59" s="1"/>
  <c r="K17" i="59"/>
  <c r="K38" i="59" s="1"/>
  <c r="J17" i="59"/>
  <c r="J38" i="59" s="1"/>
  <c r="I17" i="59"/>
  <c r="I38" i="59" s="1"/>
  <c r="H17" i="59"/>
  <c r="H38" i="59" s="1"/>
  <c r="G17" i="59"/>
  <c r="G38" i="59" s="1"/>
  <c r="G40" i="59" s="1"/>
  <c r="H39" i="59" s="1"/>
  <c r="H40" i="59" s="1"/>
  <c r="I39" i="59" s="1"/>
  <c r="I40" i="59" s="1"/>
  <c r="F17" i="59"/>
  <c r="F38" i="59" s="1"/>
  <c r="F40" i="59" s="1"/>
  <c r="E17" i="59"/>
  <c r="E38" i="59" s="1"/>
  <c r="E40" i="59" s="1"/>
  <c r="D17" i="59"/>
  <c r="D38" i="59" s="1"/>
  <c r="D40" i="59" s="1"/>
  <c r="C17" i="59"/>
  <c r="C38" i="59" s="1"/>
  <c r="C40" i="59" s="1"/>
  <c r="AA17" i="60"/>
  <c r="AA38" i="60" s="1"/>
  <c r="AA40" i="60" s="1"/>
  <c r="Y17" i="60"/>
  <c r="Y38" i="60" s="1"/>
  <c r="X17" i="60"/>
  <c r="X38" i="60" s="1"/>
  <c r="W17" i="60"/>
  <c r="W38" i="60" s="1"/>
  <c r="V17" i="60"/>
  <c r="V38" i="60" s="1"/>
  <c r="U17" i="60"/>
  <c r="U38" i="60" s="1"/>
  <c r="T17" i="60"/>
  <c r="T38" i="60" s="1"/>
  <c r="S17" i="60"/>
  <c r="S38" i="60" s="1"/>
  <c r="R17" i="60"/>
  <c r="R38" i="60" s="1"/>
  <c r="Q17" i="60"/>
  <c r="Q38" i="60" s="1"/>
  <c r="P17" i="60"/>
  <c r="P38" i="60" s="1"/>
  <c r="O17" i="60"/>
  <c r="O38" i="60" s="1"/>
  <c r="N17" i="60"/>
  <c r="N38" i="60" s="1"/>
  <c r="M17" i="60"/>
  <c r="M38" i="60" s="1"/>
  <c r="L17" i="60"/>
  <c r="L38" i="60" s="1"/>
  <c r="K17" i="60"/>
  <c r="K38" i="60" s="1"/>
  <c r="J17" i="60"/>
  <c r="J38" i="60" s="1"/>
  <c r="I17" i="60"/>
  <c r="I38" i="60" s="1"/>
  <c r="H17" i="60"/>
  <c r="H38" i="60" s="1"/>
  <c r="G17" i="60"/>
  <c r="G38" i="60" s="1"/>
  <c r="G40" i="60" s="1"/>
  <c r="H39" i="60" s="1"/>
  <c r="H40" i="60" s="1"/>
  <c r="I39" i="60" s="1"/>
  <c r="I40" i="60" s="1"/>
  <c r="F17" i="60"/>
  <c r="F38" i="60" s="1"/>
  <c r="F40" i="60" s="1"/>
  <c r="E17" i="60"/>
  <c r="E38" i="60" s="1"/>
  <c r="E40" i="60" s="1"/>
  <c r="D17" i="60"/>
  <c r="D38" i="60" s="1"/>
  <c r="D40" i="60" s="1"/>
  <c r="C17" i="60"/>
  <c r="C38" i="60" s="1"/>
  <c r="C40" i="60" s="1"/>
  <c r="AA17" i="61"/>
  <c r="AA38" i="61" s="1"/>
  <c r="AA40" i="61" s="1"/>
  <c r="Y17" i="61"/>
  <c r="Y38" i="61" s="1"/>
  <c r="X17" i="61"/>
  <c r="W17" i="61"/>
  <c r="W38" i="61" s="1"/>
  <c r="V17" i="61"/>
  <c r="V38" i="61" s="1"/>
  <c r="U17" i="61"/>
  <c r="U38" i="61" s="1"/>
  <c r="T17" i="61"/>
  <c r="T38" i="61" s="1"/>
  <c r="S17" i="61"/>
  <c r="S38" i="61" s="1"/>
  <c r="R17" i="61"/>
  <c r="R38" i="61" s="1"/>
  <c r="Q17" i="61"/>
  <c r="Q38" i="61" s="1"/>
  <c r="P17" i="61"/>
  <c r="P38" i="61" s="1"/>
  <c r="O17" i="61"/>
  <c r="O38" i="61" s="1"/>
  <c r="N17" i="61"/>
  <c r="N38" i="61" s="1"/>
  <c r="M17" i="61"/>
  <c r="M38" i="61" s="1"/>
  <c r="L17" i="61"/>
  <c r="L38" i="61" s="1"/>
  <c r="K17" i="61"/>
  <c r="K38" i="61" s="1"/>
  <c r="J17" i="61"/>
  <c r="J38" i="61" s="1"/>
  <c r="I17" i="61"/>
  <c r="I38" i="61" s="1"/>
  <c r="H17" i="61"/>
  <c r="H38" i="61" s="1"/>
  <c r="G17" i="61"/>
  <c r="G38" i="61" s="1"/>
  <c r="G40" i="61" s="1"/>
  <c r="H39" i="61" s="1"/>
  <c r="H40" i="61" s="1"/>
  <c r="I39" i="61" s="1"/>
  <c r="I40" i="61" s="1"/>
  <c r="J40" i="61" s="1"/>
  <c r="F17" i="61"/>
  <c r="F38" i="61" s="1"/>
  <c r="F40" i="61" s="1"/>
  <c r="E17" i="61"/>
  <c r="E38" i="61" s="1"/>
  <c r="E40" i="61" s="1"/>
  <c r="D17" i="61"/>
  <c r="D38" i="61" s="1"/>
  <c r="D40" i="61" s="1"/>
  <c r="C17" i="61"/>
  <c r="C38" i="61" s="1"/>
  <c r="C40" i="61" s="1"/>
  <c r="AA17" i="62"/>
  <c r="AA38" i="62" s="1"/>
  <c r="AA40" i="62" s="1"/>
  <c r="Y17" i="62"/>
  <c r="Y38" i="62" s="1"/>
  <c r="X17" i="62"/>
  <c r="W17" i="62"/>
  <c r="W38" i="62" s="1"/>
  <c r="V17" i="62"/>
  <c r="V38" i="62" s="1"/>
  <c r="U17" i="62"/>
  <c r="U38" i="62" s="1"/>
  <c r="T17" i="62"/>
  <c r="T38" i="62" s="1"/>
  <c r="S17" i="62"/>
  <c r="S38" i="62" s="1"/>
  <c r="R17" i="62"/>
  <c r="R38" i="62" s="1"/>
  <c r="Q17" i="62"/>
  <c r="Q38" i="62" s="1"/>
  <c r="P17" i="62"/>
  <c r="P38" i="62" s="1"/>
  <c r="O17" i="62"/>
  <c r="O38" i="62" s="1"/>
  <c r="N17" i="62"/>
  <c r="N38" i="62" s="1"/>
  <c r="M17" i="62"/>
  <c r="M38" i="62" s="1"/>
  <c r="L17" i="62"/>
  <c r="L38" i="62" s="1"/>
  <c r="K17" i="62"/>
  <c r="K38" i="62" s="1"/>
  <c r="J17" i="62"/>
  <c r="J38" i="62" s="1"/>
  <c r="I17" i="62"/>
  <c r="I38" i="62" s="1"/>
  <c r="H17" i="62"/>
  <c r="H38" i="62" s="1"/>
  <c r="G17" i="62"/>
  <c r="G38" i="62" s="1"/>
  <c r="G40" i="62" s="1"/>
  <c r="H39" i="62" s="1"/>
  <c r="H40" i="62" s="1"/>
  <c r="I39" i="62" s="1"/>
  <c r="I40" i="62" s="1"/>
  <c r="F17" i="62"/>
  <c r="F38" i="62" s="1"/>
  <c r="F40" i="62" s="1"/>
  <c r="E17" i="62"/>
  <c r="E38" i="62" s="1"/>
  <c r="E40" i="62" s="1"/>
  <c r="D17" i="62"/>
  <c r="D38" i="62" s="1"/>
  <c r="D40" i="62" s="1"/>
  <c r="C17" i="62"/>
  <c r="C38" i="62" s="1"/>
  <c r="C40" i="62" s="1"/>
  <c r="AA17" i="63"/>
  <c r="AA38" i="63" s="1"/>
  <c r="AA40" i="63" s="1"/>
  <c r="Y17" i="63"/>
  <c r="Y38" i="63" s="1"/>
  <c r="X17" i="63"/>
  <c r="W17" i="63"/>
  <c r="W38" i="63" s="1"/>
  <c r="V17" i="63"/>
  <c r="V38" i="63" s="1"/>
  <c r="U17" i="63"/>
  <c r="U38" i="63" s="1"/>
  <c r="T17" i="63"/>
  <c r="T38" i="63" s="1"/>
  <c r="S17" i="63"/>
  <c r="S38" i="63" s="1"/>
  <c r="R17" i="63"/>
  <c r="R38" i="63" s="1"/>
  <c r="Q17" i="63"/>
  <c r="Q38" i="63" s="1"/>
  <c r="P17" i="63"/>
  <c r="P38" i="63" s="1"/>
  <c r="O17" i="63"/>
  <c r="O38" i="63" s="1"/>
  <c r="N17" i="63"/>
  <c r="N38" i="63" s="1"/>
  <c r="M17" i="63"/>
  <c r="M38" i="63" s="1"/>
  <c r="L17" i="63"/>
  <c r="L38" i="63" s="1"/>
  <c r="K17" i="63"/>
  <c r="K38" i="63" s="1"/>
  <c r="J17" i="63"/>
  <c r="J38" i="63" s="1"/>
  <c r="I17" i="63"/>
  <c r="I38" i="63" s="1"/>
  <c r="H17" i="63"/>
  <c r="H38" i="63" s="1"/>
  <c r="G17" i="63"/>
  <c r="G38" i="63" s="1"/>
  <c r="G40" i="63" s="1"/>
  <c r="H39" i="63" s="1"/>
  <c r="H40" i="63" s="1"/>
  <c r="I39" i="63" s="1"/>
  <c r="I40" i="63" s="1"/>
  <c r="F17" i="63"/>
  <c r="F38" i="63" s="1"/>
  <c r="F40" i="63" s="1"/>
  <c r="E17" i="63"/>
  <c r="E38" i="63" s="1"/>
  <c r="E40" i="63" s="1"/>
  <c r="D17" i="63"/>
  <c r="D38" i="63" s="1"/>
  <c r="D40" i="63" s="1"/>
  <c r="C17" i="63"/>
  <c r="C38" i="63" s="1"/>
  <c r="C40" i="63" s="1"/>
  <c r="AA17" i="64"/>
  <c r="AA38" i="64" s="1"/>
  <c r="AA40" i="64" s="1"/>
  <c r="Y17" i="64"/>
  <c r="Y38" i="64" s="1"/>
  <c r="X17" i="64"/>
  <c r="W17" i="64"/>
  <c r="W38" i="64" s="1"/>
  <c r="V17" i="64"/>
  <c r="V38" i="64" s="1"/>
  <c r="U17" i="64"/>
  <c r="U38" i="64" s="1"/>
  <c r="T17" i="64"/>
  <c r="T38" i="64" s="1"/>
  <c r="S17" i="64"/>
  <c r="S38" i="64" s="1"/>
  <c r="R17" i="64"/>
  <c r="R38" i="64" s="1"/>
  <c r="Q17" i="64"/>
  <c r="Q38" i="64" s="1"/>
  <c r="P17" i="64"/>
  <c r="P38" i="64" s="1"/>
  <c r="O17" i="64"/>
  <c r="O38" i="64" s="1"/>
  <c r="N17" i="64"/>
  <c r="N38" i="64" s="1"/>
  <c r="M17" i="64"/>
  <c r="M38" i="64" s="1"/>
  <c r="L17" i="64"/>
  <c r="L38" i="64" s="1"/>
  <c r="K17" i="64"/>
  <c r="K38" i="64" s="1"/>
  <c r="J17" i="64"/>
  <c r="J38" i="64" s="1"/>
  <c r="I17" i="64"/>
  <c r="I38" i="64" s="1"/>
  <c r="H17" i="64"/>
  <c r="H38" i="64" s="1"/>
  <c r="G17" i="64"/>
  <c r="G38" i="64" s="1"/>
  <c r="G40" i="64" s="1"/>
  <c r="H39" i="64" s="1"/>
  <c r="H40" i="64" s="1"/>
  <c r="I39" i="64" s="1"/>
  <c r="I40" i="64" s="1"/>
  <c r="J40" i="64" s="1"/>
  <c r="F17" i="64"/>
  <c r="F38" i="64" s="1"/>
  <c r="F40" i="64" s="1"/>
  <c r="E17" i="64"/>
  <c r="E38" i="64" s="1"/>
  <c r="E40" i="64" s="1"/>
  <c r="D17" i="64"/>
  <c r="D38" i="64" s="1"/>
  <c r="D40" i="64" s="1"/>
  <c r="C17" i="64"/>
  <c r="C38" i="64" s="1"/>
  <c r="C40" i="64" s="1"/>
  <c r="AA17" i="65"/>
  <c r="AA38" i="65" s="1"/>
  <c r="AA40" i="65" s="1"/>
  <c r="Y17" i="65"/>
  <c r="Y38" i="65" s="1"/>
  <c r="X17" i="65"/>
  <c r="W17" i="65"/>
  <c r="W38" i="65" s="1"/>
  <c r="V17" i="65"/>
  <c r="V38" i="65" s="1"/>
  <c r="U17" i="65"/>
  <c r="U38" i="65" s="1"/>
  <c r="T17" i="65"/>
  <c r="T38" i="65" s="1"/>
  <c r="S17" i="65"/>
  <c r="S38" i="65" s="1"/>
  <c r="R17" i="65"/>
  <c r="R38" i="65" s="1"/>
  <c r="Q17" i="65"/>
  <c r="Q38" i="65" s="1"/>
  <c r="P17" i="65"/>
  <c r="P38" i="65" s="1"/>
  <c r="O17" i="65"/>
  <c r="O38" i="65" s="1"/>
  <c r="N17" i="65"/>
  <c r="N38" i="65" s="1"/>
  <c r="M17" i="65"/>
  <c r="M38" i="65" s="1"/>
  <c r="L17" i="65"/>
  <c r="L38" i="65" s="1"/>
  <c r="K17" i="65"/>
  <c r="K38" i="65" s="1"/>
  <c r="J17" i="65"/>
  <c r="J38" i="65" s="1"/>
  <c r="I17" i="65"/>
  <c r="I38" i="65" s="1"/>
  <c r="H17" i="65"/>
  <c r="H38" i="65" s="1"/>
  <c r="G17" i="65"/>
  <c r="G38" i="65" s="1"/>
  <c r="G40" i="65" s="1"/>
  <c r="H39" i="65" s="1"/>
  <c r="H40" i="65" s="1"/>
  <c r="I39" i="65" s="1"/>
  <c r="I40" i="65" s="1"/>
  <c r="J40" i="65" s="1"/>
  <c r="F17" i="65"/>
  <c r="F38" i="65" s="1"/>
  <c r="F40" i="65" s="1"/>
  <c r="E17" i="65"/>
  <c r="E38" i="65" s="1"/>
  <c r="E40" i="65" s="1"/>
  <c r="D17" i="65"/>
  <c r="D38" i="65" s="1"/>
  <c r="D40" i="65" s="1"/>
  <c r="C17" i="65"/>
  <c r="C38" i="65" s="1"/>
  <c r="C40" i="65" s="1"/>
  <c r="AA17" i="66"/>
  <c r="AA38" i="66" s="1"/>
  <c r="AA40" i="66" s="1"/>
  <c r="Y17" i="66"/>
  <c r="Y38" i="66" s="1"/>
  <c r="X17" i="66"/>
  <c r="W17" i="66"/>
  <c r="W38" i="66" s="1"/>
  <c r="V17" i="66"/>
  <c r="V38" i="66" s="1"/>
  <c r="U17" i="66"/>
  <c r="U38" i="66" s="1"/>
  <c r="T17" i="66"/>
  <c r="T38" i="66" s="1"/>
  <c r="S17" i="66"/>
  <c r="S38" i="66" s="1"/>
  <c r="R17" i="66"/>
  <c r="R38" i="66" s="1"/>
  <c r="Q17" i="66"/>
  <c r="Q38" i="66" s="1"/>
  <c r="P17" i="66"/>
  <c r="P38" i="66" s="1"/>
  <c r="O17" i="66"/>
  <c r="O38" i="66" s="1"/>
  <c r="N17" i="66"/>
  <c r="N38" i="66" s="1"/>
  <c r="M17" i="66"/>
  <c r="M38" i="66" s="1"/>
  <c r="L17" i="66"/>
  <c r="L38" i="66" s="1"/>
  <c r="K17" i="66"/>
  <c r="K38" i="66" s="1"/>
  <c r="J17" i="66"/>
  <c r="J38" i="66" s="1"/>
  <c r="I17" i="66"/>
  <c r="I38" i="66" s="1"/>
  <c r="H17" i="66"/>
  <c r="H38" i="66" s="1"/>
  <c r="G17" i="66"/>
  <c r="G38" i="66" s="1"/>
  <c r="G40" i="66" s="1"/>
  <c r="H39" i="66" s="1"/>
  <c r="H40" i="66" s="1"/>
  <c r="I39" i="66" s="1"/>
  <c r="I40" i="66" s="1"/>
  <c r="F17" i="66"/>
  <c r="F38" i="66" s="1"/>
  <c r="F40" i="66" s="1"/>
  <c r="E17" i="66"/>
  <c r="E38" i="66" s="1"/>
  <c r="E40" i="66" s="1"/>
  <c r="D17" i="66"/>
  <c r="D38" i="66" s="1"/>
  <c r="D40" i="66" s="1"/>
  <c r="C17" i="66"/>
  <c r="C38" i="66" s="1"/>
  <c r="C40" i="66" s="1"/>
  <c r="AA17" i="67"/>
  <c r="AA38" i="67" s="1"/>
  <c r="AA40" i="67" s="1"/>
  <c r="Y17" i="67"/>
  <c r="Y38" i="67" s="1"/>
  <c r="X17" i="67"/>
  <c r="W17" i="67"/>
  <c r="W38" i="67" s="1"/>
  <c r="V17" i="67"/>
  <c r="V38" i="67" s="1"/>
  <c r="U17" i="67"/>
  <c r="U38" i="67" s="1"/>
  <c r="T17" i="67"/>
  <c r="T38" i="67" s="1"/>
  <c r="S17" i="67"/>
  <c r="S38" i="67" s="1"/>
  <c r="R17" i="67"/>
  <c r="R38" i="67" s="1"/>
  <c r="Q17" i="67"/>
  <c r="Q38" i="67" s="1"/>
  <c r="P17" i="67"/>
  <c r="P38" i="67" s="1"/>
  <c r="O17" i="67"/>
  <c r="O38" i="67" s="1"/>
  <c r="N17" i="67"/>
  <c r="N38" i="67" s="1"/>
  <c r="M17" i="67"/>
  <c r="M38" i="67" s="1"/>
  <c r="L17" i="67"/>
  <c r="L38" i="67" s="1"/>
  <c r="K17" i="67"/>
  <c r="K38" i="67" s="1"/>
  <c r="J17" i="67"/>
  <c r="J38" i="67" s="1"/>
  <c r="I17" i="67"/>
  <c r="I38" i="67" s="1"/>
  <c r="H17" i="67"/>
  <c r="H38" i="67" s="1"/>
  <c r="G17" i="67"/>
  <c r="G38" i="67" s="1"/>
  <c r="G40" i="67" s="1"/>
  <c r="H39" i="67" s="1"/>
  <c r="H40" i="67" s="1"/>
  <c r="I39" i="67" s="1"/>
  <c r="I40" i="67" s="1"/>
  <c r="F17" i="67"/>
  <c r="F38" i="67" s="1"/>
  <c r="F40" i="67" s="1"/>
  <c r="E17" i="67"/>
  <c r="E38" i="67" s="1"/>
  <c r="E40" i="67" s="1"/>
  <c r="D17" i="67"/>
  <c r="D38" i="67" s="1"/>
  <c r="D40" i="67" s="1"/>
  <c r="C17" i="67"/>
  <c r="C38" i="67" s="1"/>
  <c r="C40" i="67" s="1"/>
  <c r="AA17" i="68"/>
  <c r="AA38" i="68" s="1"/>
  <c r="AA40" i="68" s="1"/>
  <c r="Y17" i="68"/>
  <c r="Y38" i="68" s="1"/>
  <c r="X17" i="68"/>
  <c r="W17" i="68"/>
  <c r="W38" i="68" s="1"/>
  <c r="V17" i="68"/>
  <c r="V38" i="68" s="1"/>
  <c r="U17" i="68"/>
  <c r="U38" i="68" s="1"/>
  <c r="T17" i="68"/>
  <c r="T38" i="68" s="1"/>
  <c r="S17" i="68"/>
  <c r="S38" i="68" s="1"/>
  <c r="R17" i="68"/>
  <c r="R38" i="68" s="1"/>
  <c r="Q17" i="68"/>
  <c r="Q38" i="68" s="1"/>
  <c r="P17" i="68"/>
  <c r="P38" i="68" s="1"/>
  <c r="O17" i="68"/>
  <c r="O38" i="68" s="1"/>
  <c r="N17" i="68"/>
  <c r="N38" i="68" s="1"/>
  <c r="M17" i="68"/>
  <c r="M38" i="68" s="1"/>
  <c r="L17" i="68"/>
  <c r="L38" i="68" s="1"/>
  <c r="K17" i="68"/>
  <c r="K38" i="68" s="1"/>
  <c r="J17" i="68"/>
  <c r="J38" i="68" s="1"/>
  <c r="I17" i="68"/>
  <c r="I38" i="68" s="1"/>
  <c r="H17" i="68"/>
  <c r="H38" i="68" s="1"/>
  <c r="G17" i="68"/>
  <c r="G38" i="68" s="1"/>
  <c r="G40" i="68" s="1"/>
  <c r="H39" i="68" s="1"/>
  <c r="H40" i="68" s="1"/>
  <c r="I39" i="68" s="1"/>
  <c r="I40" i="68" s="1"/>
  <c r="F17" i="68"/>
  <c r="F38" i="68" s="1"/>
  <c r="F40" i="68" s="1"/>
  <c r="E17" i="68"/>
  <c r="E38" i="68" s="1"/>
  <c r="E40" i="68" s="1"/>
  <c r="D17" i="68"/>
  <c r="D38" i="68" s="1"/>
  <c r="D40" i="68" s="1"/>
  <c r="C17" i="68"/>
  <c r="C38" i="68" s="1"/>
  <c r="C40" i="68" s="1"/>
  <c r="AA17" i="69"/>
  <c r="AA38" i="69" s="1"/>
  <c r="AA40" i="69" s="1"/>
  <c r="Y17" i="69"/>
  <c r="Y38" i="69" s="1"/>
  <c r="X17" i="69"/>
  <c r="W17" i="69"/>
  <c r="W38" i="69" s="1"/>
  <c r="V17" i="69"/>
  <c r="V38" i="69" s="1"/>
  <c r="U17" i="69"/>
  <c r="U38" i="69" s="1"/>
  <c r="T17" i="69"/>
  <c r="T38" i="69" s="1"/>
  <c r="S17" i="69"/>
  <c r="S38" i="69" s="1"/>
  <c r="R17" i="69"/>
  <c r="R38" i="69" s="1"/>
  <c r="Q17" i="69"/>
  <c r="Q38" i="69" s="1"/>
  <c r="P17" i="69"/>
  <c r="P38" i="69" s="1"/>
  <c r="O17" i="69"/>
  <c r="O38" i="69" s="1"/>
  <c r="N17" i="69"/>
  <c r="N38" i="69" s="1"/>
  <c r="M17" i="69"/>
  <c r="M38" i="69" s="1"/>
  <c r="L17" i="69"/>
  <c r="L38" i="69" s="1"/>
  <c r="K17" i="69"/>
  <c r="K38" i="69" s="1"/>
  <c r="J17" i="69"/>
  <c r="J38" i="69" s="1"/>
  <c r="I17" i="69"/>
  <c r="I38" i="69" s="1"/>
  <c r="H17" i="69"/>
  <c r="H38" i="69" s="1"/>
  <c r="G17" i="69"/>
  <c r="G38" i="69" s="1"/>
  <c r="G40" i="69" s="1"/>
  <c r="H39" i="69" s="1"/>
  <c r="H40" i="69" s="1"/>
  <c r="I39" i="69" s="1"/>
  <c r="I40" i="69" s="1"/>
  <c r="J40" i="69" s="1"/>
  <c r="F17" i="69"/>
  <c r="F38" i="69" s="1"/>
  <c r="F40" i="69" s="1"/>
  <c r="E17" i="69"/>
  <c r="E38" i="69" s="1"/>
  <c r="E40" i="69" s="1"/>
  <c r="D17" i="69"/>
  <c r="D38" i="69" s="1"/>
  <c r="D40" i="69" s="1"/>
  <c r="C17" i="69"/>
  <c r="C38" i="69" s="1"/>
  <c r="C40" i="69" s="1"/>
  <c r="AA17" i="70"/>
  <c r="AA38" i="70" s="1"/>
  <c r="AA40" i="70" s="1"/>
  <c r="Y17" i="70"/>
  <c r="X17" i="70"/>
  <c r="X38" i="70" s="1"/>
  <c r="W17" i="70"/>
  <c r="W38" i="70" s="1"/>
  <c r="V17" i="70"/>
  <c r="V38" i="70" s="1"/>
  <c r="U17" i="70"/>
  <c r="U38" i="70" s="1"/>
  <c r="T17" i="70"/>
  <c r="T38" i="70" s="1"/>
  <c r="S17" i="70"/>
  <c r="S38" i="70" s="1"/>
  <c r="R17" i="70"/>
  <c r="R38" i="70" s="1"/>
  <c r="Q17" i="70"/>
  <c r="Q38" i="70" s="1"/>
  <c r="P17" i="70"/>
  <c r="P38" i="70" s="1"/>
  <c r="O17" i="70"/>
  <c r="O38" i="70" s="1"/>
  <c r="N17" i="70"/>
  <c r="N38" i="70" s="1"/>
  <c r="M17" i="70"/>
  <c r="M38" i="70" s="1"/>
  <c r="L17" i="70"/>
  <c r="L38" i="70" s="1"/>
  <c r="K17" i="70"/>
  <c r="K38" i="70" s="1"/>
  <c r="J17" i="70"/>
  <c r="J38" i="70" s="1"/>
  <c r="I17" i="70"/>
  <c r="I38" i="70" s="1"/>
  <c r="H17" i="70"/>
  <c r="H38" i="70" s="1"/>
  <c r="G17" i="70"/>
  <c r="G38" i="70" s="1"/>
  <c r="G40" i="70" s="1"/>
  <c r="H39" i="70" s="1"/>
  <c r="H40" i="70" s="1"/>
  <c r="I39" i="70" s="1"/>
  <c r="I40" i="70" s="1"/>
  <c r="F17" i="70"/>
  <c r="F38" i="70" s="1"/>
  <c r="F40" i="70" s="1"/>
  <c r="E17" i="70"/>
  <c r="E38" i="70" s="1"/>
  <c r="E40" i="70" s="1"/>
  <c r="D17" i="70"/>
  <c r="D38" i="70" s="1"/>
  <c r="D40" i="70" s="1"/>
  <c r="C17" i="70"/>
  <c r="C38" i="70" s="1"/>
  <c r="C40" i="70" s="1"/>
  <c r="AA17" i="71"/>
  <c r="AA38" i="71" s="1"/>
  <c r="AA40" i="71" s="1"/>
  <c r="Y17" i="71"/>
  <c r="Y38" i="71" s="1"/>
  <c r="X17" i="71"/>
  <c r="W17" i="71"/>
  <c r="W38" i="71" s="1"/>
  <c r="V17" i="71"/>
  <c r="V38" i="71" s="1"/>
  <c r="U17" i="71"/>
  <c r="U38" i="71" s="1"/>
  <c r="T17" i="71"/>
  <c r="T38" i="71" s="1"/>
  <c r="S17" i="71"/>
  <c r="S38" i="71" s="1"/>
  <c r="R17" i="71"/>
  <c r="R38" i="71" s="1"/>
  <c r="Q17" i="71"/>
  <c r="Q38" i="71" s="1"/>
  <c r="P17" i="71"/>
  <c r="P38" i="71" s="1"/>
  <c r="O17" i="71"/>
  <c r="O38" i="71" s="1"/>
  <c r="N17" i="71"/>
  <c r="N38" i="71" s="1"/>
  <c r="M17" i="71"/>
  <c r="M38" i="71" s="1"/>
  <c r="L17" i="71"/>
  <c r="L38" i="71" s="1"/>
  <c r="K17" i="71"/>
  <c r="K38" i="71" s="1"/>
  <c r="J17" i="71"/>
  <c r="J38" i="71" s="1"/>
  <c r="I17" i="71"/>
  <c r="I38" i="71" s="1"/>
  <c r="H17" i="71"/>
  <c r="H38" i="71" s="1"/>
  <c r="G17" i="71"/>
  <c r="G38" i="71" s="1"/>
  <c r="G40" i="71" s="1"/>
  <c r="H39" i="71" s="1"/>
  <c r="H40" i="71" s="1"/>
  <c r="I39" i="71" s="1"/>
  <c r="I40" i="71" s="1"/>
  <c r="F17" i="71"/>
  <c r="F38" i="71" s="1"/>
  <c r="F40" i="71" s="1"/>
  <c r="E17" i="71"/>
  <c r="E38" i="71" s="1"/>
  <c r="E40" i="71" s="1"/>
  <c r="D17" i="71"/>
  <c r="D38" i="71" s="1"/>
  <c r="D40" i="71" s="1"/>
  <c r="C17" i="71"/>
  <c r="C38" i="71" s="1"/>
  <c r="C40" i="71" s="1"/>
  <c r="AA17" i="72"/>
  <c r="AA38" i="72" s="1"/>
  <c r="AA40" i="72" s="1"/>
  <c r="Y17" i="72"/>
  <c r="Y38" i="72" s="1"/>
  <c r="X17" i="72"/>
  <c r="W17" i="72"/>
  <c r="W38" i="72" s="1"/>
  <c r="V17" i="72"/>
  <c r="V38" i="72" s="1"/>
  <c r="U17" i="72"/>
  <c r="U38" i="72" s="1"/>
  <c r="T17" i="72"/>
  <c r="T38" i="72" s="1"/>
  <c r="S17" i="72"/>
  <c r="S38" i="72" s="1"/>
  <c r="R17" i="72"/>
  <c r="R38" i="72" s="1"/>
  <c r="Q17" i="72"/>
  <c r="Q38" i="72" s="1"/>
  <c r="P17" i="72"/>
  <c r="P38" i="72" s="1"/>
  <c r="O17" i="72"/>
  <c r="O38" i="72" s="1"/>
  <c r="N17" i="72"/>
  <c r="N38" i="72" s="1"/>
  <c r="M17" i="72"/>
  <c r="M38" i="72" s="1"/>
  <c r="L17" i="72"/>
  <c r="L38" i="72" s="1"/>
  <c r="K17" i="72"/>
  <c r="K38" i="72" s="1"/>
  <c r="J17" i="72"/>
  <c r="J38" i="72" s="1"/>
  <c r="I17" i="72"/>
  <c r="I38" i="72" s="1"/>
  <c r="H17" i="72"/>
  <c r="H38" i="72" s="1"/>
  <c r="G17" i="72"/>
  <c r="G38" i="72" s="1"/>
  <c r="G40" i="72" s="1"/>
  <c r="H39" i="72" s="1"/>
  <c r="H40" i="72" s="1"/>
  <c r="I39" i="72" s="1"/>
  <c r="I40" i="72" s="1"/>
  <c r="J40" i="72" s="1"/>
  <c r="F17" i="72"/>
  <c r="F38" i="72" s="1"/>
  <c r="F40" i="72" s="1"/>
  <c r="E17" i="72"/>
  <c r="E38" i="72" s="1"/>
  <c r="E40" i="72" s="1"/>
  <c r="D17" i="72"/>
  <c r="D38" i="72" s="1"/>
  <c r="D40" i="72" s="1"/>
  <c r="C17" i="72"/>
  <c r="C38" i="72" s="1"/>
  <c r="C40" i="72" s="1"/>
  <c r="AA17" i="73"/>
  <c r="AA38" i="73" s="1"/>
  <c r="AA40" i="73" s="1"/>
  <c r="Y17" i="73"/>
  <c r="Y38" i="73" s="1"/>
  <c r="X17" i="73"/>
  <c r="W17" i="73"/>
  <c r="W38" i="73" s="1"/>
  <c r="V17" i="73"/>
  <c r="V38" i="73" s="1"/>
  <c r="U17" i="73"/>
  <c r="U38" i="73" s="1"/>
  <c r="T17" i="73"/>
  <c r="T38" i="73" s="1"/>
  <c r="S17" i="73"/>
  <c r="S38" i="73" s="1"/>
  <c r="R17" i="73"/>
  <c r="R38" i="73" s="1"/>
  <c r="Q17" i="73"/>
  <c r="Q38" i="73" s="1"/>
  <c r="P17" i="73"/>
  <c r="P38" i="73" s="1"/>
  <c r="O17" i="73"/>
  <c r="O38" i="73" s="1"/>
  <c r="N17" i="73"/>
  <c r="N38" i="73" s="1"/>
  <c r="M17" i="73"/>
  <c r="M38" i="73" s="1"/>
  <c r="L17" i="73"/>
  <c r="L38" i="73" s="1"/>
  <c r="K17" i="73"/>
  <c r="K38" i="73" s="1"/>
  <c r="J17" i="73"/>
  <c r="J38" i="73" s="1"/>
  <c r="I17" i="73"/>
  <c r="I38" i="73" s="1"/>
  <c r="H17" i="73"/>
  <c r="H38" i="73" s="1"/>
  <c r="G17" i="73"/>
  <c r="G38" i="73" s="1"/>
  <c r="G40" i="73" s="1"/>
  <c r="H39" i="73" s="1"/>
  <c r="H40" i="73" s="1"/>
  <c r="I39" i="73" s="1"/>
  <c r="I40" i="73" s="1"/>
  <c r="J40" i="73" s="1"/>
  <c r="F17" i="73"/>
  <c r="F38" i="73" s="1"/>
  <c r="F40" i="73" s="1"/>
  <c r="E17" i="73"/>
  <c r="E38" i="73" s="1"/>
  <c r="E40" i="73" s="1"/>
  <c r="D17" i="73"/>
  <c r="D38" i="73" s="1"/>
  <c r="D40" i="73" s="1"/>
  <c r="C17" i="73"/>
  <c r="C38" i="73" s="1"/>
  <c r="C40" i="73" s="1"/>
  <c r="AA17" i="74"/>
  <c r="AA38" i="74" s="1"/>
  <c r="AA40" i="74" s="1"/>
  <c r="Y17" i="74"/>
  <c r="Y38" i="74" s="1"/>
  <c r="X17" i="74"/>
  <c r="W17" i="74"/>
  <c r="W38" i="74" s="1"/>
  <c r="V17" i="74"/>
  <c r="V38" i="74" s="1"/>
  <c r="U17" i="74"/>
  <c r="U38" i="74" s="1"/>
  <c r="T17" i="74"/>
  <c r="T38" i="74" s="1"/>
  <c r="S17" i="74"/>
  <c r="S38" i="74" s="1"/>
  <c r="R17" i="74"/>
  <c r="R38" i="74" s="1"/>
  <c r="Q17" i="74"/>
  <c r="Q38" i="74" s="1"/>
  <c r="P17" i="74"/>
  <c r="P38" i="74" s="1"/>
  <c r="O17" i="74"/>
  <c r="O38" i="74" s="1"/>
  <c r="N17" i="74"/>
  <c r="N38" i="74" s="1"/>
  <c r="M17" i="74"/>
  <c r="M38" i="74" s="1"/>
  <c r="L17" i="74"/>
  <c r="L38" i="74" s="1"/>
  <c r="K17" i="74"/>
  <c r="K38" i="74" s="1"/>
  <c r="J17" i="74"/>
  <c r="J38" i="74" s="1"/>
  <c r="I17" i="74"/>
  <c r="I38" i="74" s="1"/>
  <c r="H17" i="74"/>
  <c r="H38" i="74" s="1"/>
  <c r="G17" i="74"/>
  <c r="G38" i="74" s="1"/>
  <c r="G40" i="74" s="1"/>
  <c r="H39" i="74" s="1"/>
  <c r="H40" i="74" s="1"/>
  <c r="I39" i="74" s="1"/>
  <c r="I40" i="74" s="1"/>
  <c r="F17" i="74"/>
  <c r="F38" i="74" s="1"/>
  <c r="F40" i="74" s="1"/>
  <c r="E17" i="74"/>
  <c r="E38" i="74" s="1"/>
  <c r="E40" i="74" s="1"/>
  <c r="D17" i="74"/>
  <c r="D38" i="74" s="1"/>
  <c r="D40" i="74" s="1"/>
  <c r="C17" i="74"/>
  <c r="C38" i="74" s="1"/>
  <c r="C40" i="74" s="1"/>
  <c r="AA17" i="75"/>
  <c r="AA38" i="75" s="1"/>
  <c r="AA40" i="75" s="1"/>
  <c r="Y17" i="75"/>
  <c r="Y38" i="75" s="1"/>
  <c r="X17" i="75"/>
  <c r="W17" i="75"/>
  <c r="W38" i="75" s="1"/>
  <c r="V17" i="75"/>
  <c r="V38" i="75" s="1"/>
  <c r="U17" i="75"/>
  <c r="U38" i="75" s="1"/>
  <c r="T17" i="75"/>
  <c r="T38" i="75" s="1"/>
  <c r="S17" i="75"/>
  <c r="S38" i="75" s="1"/>
  <c r="R17" i="75"/>
  <c r="R38" i="75" s="1"/>
  <c r="Q17" i="75"/>
  <c r="Q38" i="75" s="1"/>
  <c r="P17" i="75"/>
  <c r="P38" i="75" s="1"/>
  <c r="O17" i="75"/>
  <c r="O38" i="75" s="1"/>
  <c r="N17" i="75"/>
  <c r="N38" i="75" s="1"/>
  <c r="M17" i="75"/>
  <c r="M38" i="75" s="1"/>
  <c r="L17" i="75"/>
  <c r="L38" i="75" s="1"/>
  <c r="K17" i="75"/>
  <c r="K38" i="75" s="1"/>
  <c r="J17" i="75"/>
  <c r="J38" i="75" s="1"/>
  <c r="I17" i="75"/>
  <c r="I38" i="75" s="1"/>
  <c r="H17" i="75"/>
  <c r="H38" i="75" s="1"/>
  <c r="G17" i="75"/>
  <c r="G38" i="75" s="1"/>
  <c r="G40" i="75" s="1"/>
  <c r="H39" i="75" s="1"/>
  <c r="H40" i="75" s="1"/>
  <c r="I39" i="75" s="1"/>
  <c r="I40" i="75" s="1"/>
  <c r="F17" i="75"/>
  <c r="F38" i="75" s="1"/>
  <c r="F40" i="75" s="1"/>
  <c r="E17" i="75"/>
  <c r="E38" i="75" s="1"/>
  <c r="E40" i="75" s="1"/>
  <c r="D17" i="75"/>
  <c r="D38" i="75" s="1"/>
  <c r="D40" i="75" s="1"/>
  <c r="C17" i="75"/>
  <c r="C38" i="75" s="1"/>
  <c r="C40" i="75" s="1"/>
  <c r="AA17" i="76"/>
  <c r="AA38" i="76" s="1"/>
  <c r="AA40" i="76" s="1"/>
  <c r="Y17" i="76"/>
  <c r="Y38" i="76" s="1"/>
  <c r="X17" i="76"/>
  <c r="W17" i="76"/>
  <c r="W38" i="76" s="1"/>
  <c r="V17" i="76"/>
  <c r="V38" i="76" s="1"/>
  <c r="U17" i="76"/>
  <c r="U38" i="76" s="1"/>
  <c r="T17" i="76"/>
  <c r="T38" i="76" s="1"/>
  <c r="S17" i="76"/>
  <c r="S38" i="76" s="1"/>
  <c r="R17" i="76"/>
  <c r="R38" i="76" s="1"/>
  <c r="Q17" i="76"/>
  <c r="Q38" i="76" s="1"/>
  <c r="P17" i="76"/>
  <c r="P38" i="76" s="1"/>
  <c r="O17" i="76"/>
  <c r="O38" i="76" s="1"/>
  <c r="N17" i="76"/>
  <c r="N38" i="76" s="1"/>
  <c r="M17" i="76"/>
  <c r="M38" i="76" s="1"/>
  <c r="L17" i="76"/>
  <c r="L38" i="76" s="1"/>
  <c r="K17" i="76"/>
  <c r="K38" i="76" s="1"/>
  <c r="J17" i="76"/>
  <c r="J38" i="76" s="1"/>
  <c r="I17" i="76"/>
  <c r="I38" i="76" s="1"/>
  <c r="H17" i="76"/>
  <c r="H38" i="76" s="1"/>
  <c r="G17" i="76"/>
  <c r="G38" i="76" s="1"/>
  <c r="G40" i="76" s="1"/>
  <c r="H39" i="76" s="1"/>
  <c r="H40" i="76" s="1"/>
  <c r="I39" i="76" s="1"/>
  <c r="I40" i="76" s="1"/>
  <c r="F17" i="76"/>
  <c r="F38" i="76" s="1"/>
  <c r="F40" i="76" s="1"/>
  <c r="E17" i="76"/>
  <c r="E38" i="76" s="1"/>
  <c r="E40" i="76" s="1"/>
  <c r="D17" i="76"/>
  <c r="D38" i="76" s="1"/>
  <c r="D40" i="76" s="1"/>
  <c r="C17" i="76"/>
  <c r="C38" i="76" s="1"/>
  <c r="C40" i="76" s="1"/>
  <c r="AA17" i="77"/>
  <c r="AA38" i="77" s="1"/>
  <c r="AA40" i="77" s="1"/>
  <c r="Y17" i="77"/>
  <c r="Y38" i="77" s="1"/>
  <c r="X17" i="77"/>
  <c r="W17" i="77"/>
  <c r="W38" i="77" s="1"/>
  <c r="V17" i="77"/>
  <c r="V38" i="77" s="1"/>
  <c r="U17" i="77"/>
  <c r="U38" i="77" s="1"/>
  <c r="T17" i="77"/>
  <c r="T38" i="77" s="1"/>
  <c r="S17" i="77"/>
  <c r="S38" i="77" s="1"/>
  <c r="R17" i="77"/>
  <c r="R38" i="77" s="1"/>
  <c r="Q17" i="77"/>
  <c r="Q38" i="77" s="1"/>
  <c r="P17" i="77"/>
  <c r="P38" i="77" s="1"/>
  <c r="O17" i="77"/>
  <c r="O38" i="77" s="1"/>
  <c r="N17" i="77"/>
  <c r="N38" i="77" s="1"/>
  <c r="M17" i="77"/>
  <c r="M38" i="77" s="1"/>
  <c r="L17" i="77"/>
  <c r="L38" i="77" s="1"/>
  <c r="K17" i="77"/>
  <c r="K38" i="77" s="1"/>
  <c r="J17" i="77"/>
  <c r="J38" i="77" s="1"/>
  <c r="I17" i="77"/>
  <c r="I38" i="77" s="1"/>
  <c r="H17" i="77"/>
  <c r="H38" i="77" s="1"/>
  <c r="G17" i="77"/>
  <c r="G38" i="77" s="1"/>
  <c r="G40" i="77" s="1"/>
  <c r="H39" i="77" s="1"/>
  <c r="H40" i="77" s="1"/>
  <c r="I39" i="77" s="1"/>
  <c r="I40" i="77" s="1"/>
  <c r="J40" i="77" s="1"/>
  <c r="F17" i="77"/>
  <c r="F38" i="77" s="1"/>
  <c r="F40" i="77" s="1"/>
  <c r="E17" i="77"/>
  <c r="E38" i="77" s="1"/>
  <c r="E40" i="77" s="1"/>
  <c r="D17" i="77"/>
  <c r="D38" i="77" s="1"/>
  <c r="D40" i="77" s="1"/>
  <c r="C17" i="77"/>
  <c r="C38" i="77" s="1"/>
  <c r="C40" i="77" s="1"/>
  <c r="AA17" i="78"/>
  <c r="AA38" i="78" s="1"/>
  <c r="AA40" i="78" s="1"/>
  <c r="Y17" i="78"/>
  <c r="Y38" i="78" s="1"/>
  <c r="X17" i="78"/>
  <c r="W17" i="78"/>
  <c r="W38" i="78" s="1"/>
  <c r="V17" i="78"/>
  <c r="V38" i="78" s="1"/>
  <c r="U17" i="78"/>
  <c r="U38" i="78" s="1"/>
  <c r="T17" i="78"/>
  <c r="T38" i="78" s="1"/>
  <c r="S17" i="78"/>
  <c r="S38" i="78" s="1"/>
  <c r="R17" i="78"/>
  <c r="R38" i="78" s="1"/>
  <c r="Q17" i="78"/>
  <c r="Q38" i="78" s="1"/>
  <c r="P17" i="78"/>
  <c r="P38" i="78" s="1"/>
  <c r="O17" i="78"/>
  <c r="O38" i="78" s="1"/>
  <c r="N17" i="78"/>
  <c r="N38" i="78" s="1"/>
  <c r="M17" i="78"/>
  <c r="M38" i="78" s="1"/>
  <c r="L17" i="78"/>
  <c r="L38" i="78" s="1"/>
  <c r="K17" i="78"/>
  <c r="K38" i="78" s="1"/>
  <c r="J17" i="78"/>
  <c r="J38" i="78" s="1"/>
  <c r="I17" i="78"/>
  <c r="I38" i="78" s="1"/>
  <c r="H17" i="78"/>
  <c r="H38" i="78" s="1"/>
  <c r="G17" i="78"/>
  <c r="G38" i="78" s="1"/>
  <c r="G40" i="78" s="1"/>
  <c r="H39" i="78" s="1"/>
  <c r="H40" i="78" s="1"/>
  <c r="I39" i="78" s="1"/>
  <c r="I40" i="78" s="1"/>
  <c r="F17" i="78"/>
  <c r="F38" i="78" s="1"/>
  <c r="F40" i="78" s="1"/>
  <c r="E17" i="78"/>
  <c r="E38" i="78" s="1"/>
  <c r="E40" i="78" s="1"/>
  <c r="D17" i="78"/>
  <c r="D38" i="78" s="1"/>
  <c r="D40" i="78" s="1"/>
  <c r="C17" i="78"/>
  <c r="C38" i="78" s="1"/>
  <c r="C40" i="78" s="1"/>
  <c r="AA17" i="79"/>
  <c r="AA38" i="79" s="1"/>
  <c r="AA40" i="79" s="1"/>
  <c r="Y17" i="79"/>
  <c r="Y38" i="79" s="1"/>
  <c r="X17" i="79"/>
  <c r="W17" i="79"/>
  <c r="W38" i="79" s="1"/>
  <c r="V17" i="79"/>
  <c r="V38" i="79" s="1"/>
  <c r="U17" i="79"/>
  <c r="U38" i="79" s="1"/>
  <c r="T17" i="79"/>
  <c r="T38" i="79" s="1"/>
  <c r="S17" i="79"/>
  <c r="S38" i="79" s="1"/>
  <c r="R17" i="79"/>
  <c r="R38" i="79" s="1"/>
  <c r="Q17" i="79"/>
  <c r="Q38" i="79" s="1"/>
  <c r="P17" i="79"/>
  <c r="P38" i="79" s="1"/>
  <c r="O17" i="79"/>
  <c r="O38" i="79" s="1"/>
  <c r="N17" i="79"/>
  <c r="N38" i="79" s="1"/>
  <c r="M17" i="79"/>
  <c r="M38" i="79" s="1"/>
  <c r="L17" i="79"/>
  <c r="L38" i="79" s="1"/>
  <c r="K17" i="79"/>
  <c r="K38" i="79" s="1"/>
  <c r="J17" i="79"/>
  <c r="J38" i="79" s="1"/>
  <c r="I17" i="79"/>
  <c r="I38" i="79" s="1"/>
  <c r="H17" i="79"/>
  <c r="H38" i="79" s="1"/>
  <c r="G17" i="79"/>
  <c r="G38" i="79" s="1"/>
  <c r="G40" i="79" s="1"/>
  <c r="H39" i="79" s="1"/>
  <c r="H40" i="79" s="1"/>
  <c r="I39" i="79" s="1"/>
  <c r="I40" i="79" s="1"/>
  <c r="F17" i="79"/>
  <c r="F38" i="79" s="1"/>
  <c r="F40" i="79" s="1"/>
  <c r="E17" i="79"/>
  <c r="E38" i="79" s="1"/>
  <c r="E40" i="79" s="1"/>
  <c r="D17" i="79"/>
  <c r="D38" i="79" s="1"/>
  <c r="D40" i="79" s="1"/>
  <c r="C17" i="79"/>
  <c r="C38" i="79" s="1"/>
  <c r="C40" i="79" s="1"/>
  <c r="AA17" i="80"/>
  <c r="AA38" i="80" s="1"/>
  <c r="AA40" i="80" s="1"/>
  <c r="Y17" i="80"/>
  <c r="Y38" i="80" s="1"/>
  <c r="X17" i="80"/>
  <c r="W17" i="80"/>
  <c r="W38" i="80" s="1"/>
  <c r="V17" i="80"/>
  <c r="V38" i="80" s="1"/>
  <c r="U17" i="80"/>
  <c r="U38" i="80" s="1"/>
  <c r="T17" i="80"/>
  <c r="T38" i="80" s="1"/>
  <c r="S17" i="80"/>
  <c r="S38" i="80" s="1"/>
  <c r="R17" i="80"/>
  <c r="R38" i="80" s="1"/>
  <c r="Q17" i="80"/>
  <c r="Q38" i="80" s="1"/>
  <c r="P17" i="80"/>
  <c r="P38" i="80" s="1"/>
  <c r="O17" i="80"/>
  <c r="O38" i="80" s="1"/>
  <c r="N17" i="80"/>
  <c r="N38" i="80" s="1"/>
  <c r="M17" i="80"/>
  <c r="M38" i="80" s="1"/>
  <c r="L17" i="80"/>
  <c r="L38" i="80" s="1"/>
  <c r="K17" i="80"/>
  <c r="K38" i="80" s="1"/>
  <c r="J17" i="80"/>
  <c r="J38" i="80" s="1"/>
  <c r="I17" i="80"/>
  <c r="I38" i="80" s="1"/>
  <c r="H17" i="80"/>
  <c r="H38" i="80" s="1"/>
  <c r="G17" i="80"/>
  <c r="G38" i="80" s="1"/>
  <c r="G40" i="80" s="1"/>
  <c r="H39" i="80" s="1"/>
  <c r="H40" i="80" s="1"/>
  <c r="I39" i="80" s="1"/>
  <c r="I40" i="80" s="1"/>
  <c r="J40" i="80" s="1"/>
  <c r="F17" i="80"/>
  <c r="F38" i="80" s="1"/>
  <c r="F40" i="80" s="1"/>
  <c r="E17" i="80"/>
  <c r="E38" i="80" s="1"/>
  <c r="E40" i="80" s="1"/>
  <c r="D17" i="80"/>
  <c r="D38" i="80" s="1"/>
  <c r="D40" i="80" s="1"/>
  <c r="C17" i="80"/>
  <c r="C38" i="80" s="1"/>
  <c r="C40" i="80" s="1"/>
  <c r="AA17" i="81"/>
  <c r="AA38" i="81" s="1"/>
  <c r="AA40" i="81" s="1"/>
  <c r="Y17" i="81"/>
  <c r="Y38" i="81" s="1"/>
  <c r="X17" i="81"/>
  <c r="W17" i="81"/>
  <c r="W38" i="81" s="1"/>
  <c r="V17" i="81"/>
  <c r="V38" i="81" s="1"/>
  <c r="U17" i="81"/>
  <c r="U38" i="81" s="1"/>
  <c r="T17" i="81"/>
  <c r="T38" i="81" s="1"/>
  <c r="S17" i="81"/>
  <c r="S38" i="81" s="1"/>
  <c r="R17" i="81"/>
  <c r="R38" i="81" s="1"/>
  <c r="Q17" i="81"/>
  <c r="Q38" i="81" s="1"/>
  <c r="P17" i="81"/>
  <c r="P38" i="81" s="1"/>
  <c r="O17" i="81"/>
  <c r="O38" i="81" s="1"/>
  <c r="N17" i="81"/>
  <c r="N38" i="81" s="1"/>
  <c r="M17" i="81"/>
  <c r="M38" i="81" s="1"/>
  <c r="L17" i="81"/>
  <c r="L38" i="81" s="1"/>
  <c r="K17" i="81"/>
  <c r="K38" i="81" s="1"/>
  <c r="J17" i="81"/>
  <c r="J38" i="81" s="1"/>
  <c r="I17" i="81"/>
  <c r="I38" i="81" s="1"/>
  <c r="H17" i="81"/>
  <c r="H38" i="81" s="1"/>
  <c r="G17" i="81"/>
  <c r="G38" i="81" s="1"/>
  <c r="G40" i="81" s="1"/>
  <c r="H39" i="81" s="1"/>
  <c r="H40" i="81" s="1"/>
  <c r="I39" i="81" s="1"/>
  <c r="I40" i="81" s="1"/>
  <c r="F17" i="81"/>
  <c r="F38" i="81" s="1"/>
  <c r="F40" i="81" s="1"/>
  <c r="E17" i="81"/>
  <c r="E38" i="81" s="1"/>
  <c r="E40" i="81" s="1"/>
  <c r="D17" i="81"/>
  <c r="D38" i="81" s="1"/>
  <c r="D40" i="81" s="1"/>
  <c r="C17" i="81"/>
  <c r="C38" i="81" s="1"/>
  <c r="C40" i="81" s="1"/>
  <c r="AA17" i="82"/>
  <c r="AA38" i="82" s="1"/>
  <c r="AA40" i="82" s="1"/>
  <c r="Y17" i="82"/>
  <c r="Y38" i="82" s="1"/>
  <c r="X17" i="82"/>
  <c r="W17" i="82"/>
  <c r="W38" i="82" s="1"/>
  <c r="V17" i="82"/>
  <c r="V38" i="82" s="1"/>
  <c r="U17" i="82"/>
  <c r="U38" i="82" s="1"/>
  <c r="T17" i="82"/>
  <c r="T38" i="82" s="1"/>
  <c r="S17" i="82"/>
  <c r="S38" i="82" s="1"/>
  <c r="R17" i="82"/>
  <c r="R38" i="82" s="1"/>
  <c r="Q17" i="82"/>
  <c r="Q38" i="82" s="1"/>
  <c r="P17" i="82"/>
  <c r="P38" i="82" s="1"/>
  <c r="O17" i="82"/>
  <c r="O38" i="82" s="1"/>
  <c r="N17" i="82"/>
  <c r="N38" i="82" s="1"/>
  <c r="M17" i="82"/>
  <c r="M38" i="82" s="1"/>
  <c r="L17" i="82"/>
  <c r="L38" i="82" s="1"/>
  <c r="K17" i="82"/>
  <c r="K38" i="82" s="1"/>
  <c r="J17" i="82"/>
  <c r="J38" i="82" s="1"/>
  <c r="I17" i="82"/>
  <c r="I38" i="82" s="1"/>
  <c r="H17" i="82"/>
  <c r="H38" i="82" s="1"/>
  <c r="G17" i="82"/>
  <c r="G38" i="82" s="1"/>
  <c r="G40" i="82" s="1"/>
  <c r="H39" i="82" s="1"/>
  <c r="H40" i="82" s="1"/>
  <c r="I39" i="82" s="1"/>
  <c r="I40" i="82" s="1"/>
  <c r="F17" i="82"/>
  <c r="F38" i="82" s="1"/>
  <c r="F40" i="82" s="1"/>
  <c r="E17" i="82"/>
  <c r="E38" i="82" s="1"/>
  <c r="E40" i="82" s="1"/>
  <c r="D17" i="82"/>
  <c r="D38" i="82" s="1"/>
  <c r="D40" i="82" s="1"/>
  <c r="C17" i="82"/>
  <c r="C38" i="82" s="1"/>
  <c r="C40" i="82" s="1"/>
  <c r="AA17" i="83"/>
  <c r="AA38" i="83" s="1"/>
  <c r="AA40" i="83" s="1"/>
  <c r="Y17" i="83"/>
  <c r="Y38" i="83" s="1"/>
  <c r="X17" i="83"/>
  <c r="W17" i="83"/>
  <c r="W38" i="83" s="1"/>
  <c r="V17" i="83"/>
  <c r="V38" i="83" s="1"/>
  <c r="U17" i="83"/>
  <c r="U38" i="83" s="1"/>
  <c r="T17" i="83"/>
  <c r="T38" i="83" s="1"/>
  <c r="S17" i="83"/>
  <c r="S38" i="83" s="1"/>
  <c r="R17" i="83"/>
  <c r="R38" i="83" s="1"/>
  <c r="Q17" i="83"/>
  <c r="Q38" i="83" s="1"/>
  <c r="P17" i="83"/>
  <c r="P38" i="83" s="1"/>
  <c r="O17" i="83"/>
  <c r="O38" i="83" s="1"/>
  <c r="N17" i="83"/>
  <c r="N38" i="83" s="1"/>
  <c r="M17" i="83"/>
  <c r="M38" i="83" s="1"/>
  <c r="L17" i="83"/>
  <c r="L38" i="83" s="1"/>
  <c r="K17" i="83"/>
  <c r="K38" i="83" s="1"/>
  <c r="J17" i="83"/>
  <c r="J38" i="83" s="1"/>
  <c r="I17" i="83"/>
  <c r="I38" i="83" s="1"/>
  <c r="H17" i="83"/>
  <c r="H38" i="83" s="1"/>
  <c r="G17" i="83"/>
  <c r="G38" i="83" s="1"/>
  <c r="G40" i="83" s="1"/>
  <c r="H39" i="83" s="1"/>
  <c r="H40" i="83" s="1"/>
  <c r="I39" i="83" s="1"/>
  <c r="I40" i="83" s="1"/>
  <c r="J40" i="83" s="1"/>
  <c r="F17" i="83"/>
  <c r="F38" i="83" s="1"/>
  <c r="F40" i="83" s="1"/>
  <c r="E17" i="83"/>
  <c r="E38" i="83" s="1"/>
  <c r="E40" i="83" s="1"/>
  <c r="D17" i="83"/>
  <c r="D38" i="83" s="1"/>
  <c r="D40" i="83" s="1"/>
  <c r="C17" i="83"/>
  <c r="C38" i="83" s="1"/>
  <c r="C40" i="83" s="1"/>
  <c r="AA17" i="84"/>
  <c r="AA38" i="84" s="1"/>
  <c r="AA40" i="84" s="1"/>
  <c r="Y17" i="84"/>
  <c r="Y38" i="84" s="1"/>
  <c r="X17" i="84"/>
  <c r="W17" i="84"/>
  <c r="W38" i="84" s="1"/>
  <c r="V17" i="84"/>
  <c r="V38" i="84" s="1"/>
  <c r="U17" i="84"/>
  <c r="U38" i="84" s="1"/>
  <c r="T17" i="84"/>
  <c r="T38" i="84" s="1"/>
  <c r="S17" i="84"/>
  <c r="S38" i="84" s="1"/>
  <c r="R17" i="84"/>
  <c r="R38" i="84" s="1"/>
  <c r="Q17" i="84"/>
  <c r="Q38" i="84" s="1"/>
  <c r="P17" i="84"/>
  <c r="P38" i="84" s="1"/>
  <c r="O17" i="84"/>
  <c r="O38" i="84" s="1"/>
  <c r="N17" i="84"/>
  <c r="N38" i="84" s="1"/>
  <c r="M17" i="84"/>
  <c r="M38" i="84" s="1"/>
  <c r="L17" i="84"/>
  <c r="L38" i="84" s="1"/>
  <c r="K17" i="84"/>
  <c r="K38" i="84" s="1"/>
  <c r="J17" i="84"/>
  <c r="J38" i="84" s="1"/>
  <c r="I17" i="84"/>
  <c r="I38" i="84" s="1"/>
  <c r="H17" i="84"/>
  <c r="H38" i="84" s="1"/>
  <c r="G17" i="84"/>
  <c r="G38" i="84" s="1"/>
  <c r="G40" i="84" s="1"/>
  <c r="H39" i="84" s="1"/>
  <c r="H40" i="84" s="1"/>
  <c r="I39" i="84" s="1"/>
  <c r="I40" i="84" s="1"/>
  <c r="F17" i="84"/>
  <c r="F38" i="84" s="1"/>
  <c r="F40" i="84" s="1"/>
  <c r="E17" i="84"/>
  <c r="E38" i="84" s="1"/>
  <c r="E40" i="84" s="1"/>
  <c r="D17" i="84"/>
  <c r="D38" i="84" s="1"/>
  <c r="D40" i="84" s="1"/>
  <c r="C17" i="84"/>
  <c r="C38" i="84" s="1"/>
  <c r="C40" i="84" s="1"/>
  <c r="AA17" i="85"/>
  <c r="AA38" i="85" s="1"/>
  <c r="AA40" i="85" s="1"/>
  <c r="Y17" i="85"/>
  <c r="Y38" i="85" s="1"/>
  <c r="X17" i="85"/>
  <c r="W17" i="85"/>
  <c r="W38" i="85" s="1"/>
  <c r="V17" i="85"/>
  <c r="V38" i="85" s="1"/>
  <c r="U17" i="85"/>
  <c r="U38" i="85" s="1"/>
  <c r="T17" i="85"/>
  <c r="T38" i="85" s="1"/>
  <c r="S17" i="85"/>
  <c r="S38" i="85" s="1"/>
  <c r="R17" i="85"/>
  <c r="R38" i="85" s="1"/>
  <c r="Q17" i="85"/>
  <c r="Q38" i="85" s="1"/>
  <c r="P17" i="85"/>
  <c r="P38" i="85" s="1"/>
  <c r="O17" i="85"/>
  <c r="O38" i="85" s="1"/>
  <c r="N17" i="85"/>
  <c r="N38" i="85" s="1"/>
  <c r="M17" i="85"/>
  <c r="M38" i="85" s="1"/>
  <c r="L17" i="85"/>
  <c r="L38" i="85" s="1"/>
  <c r="K17" i="85"/>
  <c r="K38" i="85" s="1"/>
  <c r="J17" i="85"/>
  <c r="J38" i="85" s="1"/>
  <c r="I17" i="85"/>
  <c r="I38" i="85" s="1"/>
  <c r="H17" i="85"/>
  <c r="H38" i="85" s="1"/>
  <c r="G17" i="85"/>
  <c r="G38" i="85" s="1"/>
  <c r="G40" i="85" s="1"/>
  <c r="H39" i="85" s="1"/>
  <c r="H40" i="85" s="1"/>
  <c r="I39" i="85" s="1"/>
  <c r="I40" i="85" s="1"/>
  <c r="J40" i="85" s="1"/>
  <c r="F17" i="85"/>
  <c r="F38" i="85" s="1"/>
  <c r="F40" i="85" s="1"/>
  <c r="E17" i="85"/>
  <c r="E38" i="85" s="1"/>
  <c r="E40" i="85" s="1"/>
  <c r="D17" i="85"/>
  <c r="D38" i="85" s="1"/>
  <c r="D40" i="85" s="1"/>
  <c r="C17" i="85"/>
  <c r="C38" i="85" s="1"/>
  <c r="C40" i="85" s="1"/>
  <c r="AA17" i="86"/>
  <c r="AA38" i="86" s="1"/>
  <c r="AA40" i="86" s="1"/>
  <c r="Y17" i="86"/>
  <c r="Y38" i="86" s="1"/>
  <c r="X17" i="86"/>
  <c r="W17" i="86"/>
  <c r="W38" i="86" s="1"/>
  <c r="V17" i="86"/>
  <c r="V38" i="86" s="1"/>
  <c r="U17" i="86"/>
  <c r="U38" i="86" s="1"/>
  <c r="T17" i="86"/>
  <c r="T38" i="86" s="1"/>
  <c r="S17" i="86"/>
  <c r="S38" i="86" s="1"/>
  <c r="R17" i="86"/>
  <c r="R38" i="86" s="1"/>
  <c r="Q17" i="86"/>
  <c r="Q38" i="86" s="1"/>
  <c r="P17" i="86"/>
  <c r="P38" i="86" s="1"/>
  <c r="O17" i="86"/>
  <c r="O38" i="86" s="1"/>
  <c r="N17" i="86"/>
  <c r="N38" i="86" s="1"/>
  <c r="M17" i="86"/>
  <c r="M38" i="86" s="1"/>
  <c r="L17" i="86"/>
  <c r="L38" i="86" s="1"/>
  <c r="K17" i="86"/>
  <c r="K38" i="86" s="1"/>
  <c r="J17" i="86"/>
  <c r="J38" i="86" s="1"/>
  <c r="I17" i="86"/>
  <c r="I38" i="86" s="1"/>
  <c r="H17" i="86"/>
  <c r="H38" i="86" s="1"/>
  <c r="G17" i="86"/>
  <c r="G38" i="86" s="1"/>
  <c r="G40" i="86" s="1"/>
  <c r="H39" i="86" s="1"/>
  <c r="H40" i="86" s="1"/>
  <c r="I39" i="86" s="1"/>
  <c r="I40" i="86" s="1"/>
  <c r="F17" i="86"/>
  <c r="F38" i="86" s="1"/>
  <c r="F40" i="86" s="1"/>
  <c r="E17" i="86"/>
  <c r="E38" i="86" s="1"/>
  <c r="E40" i="86" s="1"/>
  <c r="D17" i="86"/>
  <c r="D38" i="86" s="1"/>
  <c r="D40" i="86" s="1"/>
  <c r="C17" i="86"/>
  <c r="C38" i="86" s="1"/>
  <c r="C40" i="86" s="1"/>
  <c r="AA17" i="87"/>
  <c r="AA38" i="87" s="1"/>
  <c r="AA40" i="87" s="1"/>
  <c r="Y17" i="87"/>
  <c r="Y38" i="87" s="1"/>
  <c r="X17" i="87"/>
  <c r="W17" i="87"/>
  <c r="W38" i="87" s="1"/>
  <c r="V17" i="87"/>
  <c r="V38" i="87" s="1"/>
  <c r="U17" i="87"/>
  <c r="U38" i="87" s="1"/>
  <c r="T17" i="87"/>
  <c r="T38" i="87" s="1"/>
  <c r="S17" i="87"/>
  <c r="S38" i="87" s="1"/>
  <c r="R17" i="87"/>
  <c r="R38" i="87" s="1"/>
  <c r="Q17" i="87"/>
  <c r="Q38" i="87" s="1"/>
  <c r="P17" i="87"/>
  <c r="P38" i="87" s="1"/>
  <c r="O17" i="87"/>
  <c r="O38" i="87" s="1"/>
  <c r="N17" i="87"/>
  <c r="N38" i="87" s="1"/>
  <c r="M17" i="87"/>
  <c r="M38" i="87" s="1"/>
  <c r="L17" i="87"/>
  <c r="L38" i="87" s="1"/>
  <c r="K17" i="87"/>
  <c r="K38" i="87" s="1"/>
  <c r="J17" i="87"/>
  <c r="J38" i="87" s="1"/>
  <c r="I17" i="87"/>
  <c r="I38" i="87" s="1"/>
  <c r="H17" i="87"/>
  <c r="H38" i="87" s="1"/>
  <c r="G17" i="87"/>
  <c r="G38" i="87" s="1"/>
  <c r="G40" i="87" s="1"/>
  <c r="H39" i="87" s="1"/>
  <c r="H40" i="87" s="1"/>
  <c r="I39" i="87" s="1"/>
  <c r="I40" i="87" s="1"/>
  <c r="F17" i="87"/>
  <c r="F38" i="87" s="1"/>
  <c r="F40" i="87" s="1"/>
  <c r="E17" i="87"/>
  <c r="E38" i="87" s="1"/>
  <c r="E40" i="87" s="1"/>
  <c r="D17" i="87"/>
  <c r="D38" i="87" s="1"/>
  <c r="D40" i="87" s="1"/>
  <c r="C17" i="87"/>
  <c r="C38" i="87" s="1"/>
  <c r="C40" i="87" s="1"/>
  <c r="AA17" i="88"/>
  <c r="AA38" i="88" s="1"/>
  <c r="AA40" i="88" s="1"/>
  <c r="Y17" i="88"/>
  <c r="Y38" i="88" s="1"/>
  <c r="X17" i="88"/>
  <c r="W17" i="88"/>
  <c r="W38" i="88" s="1"/>
  <c r="V17" i="88"/>
  <c r="V38" i="88" s="1"/>
  <c r="U17" i="88"/>
  <c r="U38" i="88" s="1"/>
  <c r="T17" i="88"/>
  <c r="T38" i="88" s="1"/>
  <c r="S17" i="88"/>
  <c r="S38" i="88" s="1"/>
  <c r="R17" i="88"/>
  <c r="R38" i="88" s="1"/>
  <c r="Q17" i="88"/>
  <c r="Q38" i="88" s="1"/>
  <c r="P17" i="88"/>
  <c r="P38" i="88" s="1"/>
  <c r="O17" i="88"/>
  <c r="O38" i="88" s="1"/>
  <c r="N17" i="88"/>
  <c r="N38" i="88" s="1"/>
  <c r="M17" i="88"/>
  <c r="M38" i="88" s="1"/>
  <c r="L17" i="88"/>
  <c r="L38" i="88" s="1"/>
  <c r="K17" i="88"/>
  <c r="K38" i="88" s="1"/>
  <c r="J17" i="88"/>
  <c r="J38" i="88" s="1"/>
  <c r="I17" i="88"/>
  <c r="I38" i="88" s="1"/>
  <c r="H17" i="88"/>
  <c r="H38" i="88" s="1"/>
  <c r="G17" i="88"/>
  <c r="G38" i="88" s="1"/>
  <c r="G40" i="88" s="1"/>
  <c r="H39" i="88" s="1"/>
  <c r="H40" i="88" s="1"/>
  <c r="I39" i="88" s="1"/>
  <c r="I40" i="88" s="1"/>
  <c r="J40" i="88" s="1"/>
  <c r="F17" i="88"/>
  <c r="F38" i="88" s="1"/>
  <c r="F40" i="88" s="1"/>
  <c r="E17" i="88"/>
  <c r="E38" i="88" s="1"/>
  <c r="E40" i="88" s="1"/>
  <c r="D17" i="88"/>
  <c r="D38" i="88" s="1"/>
  <c r="D40" i="88" s="1"/>
  <c r="C17" i="88"/>
  <c r="C38" i="88" s="1"/>
  <c r="C40" i="88" s="1"/>
  <c r="AA17" i="89"/>
  <c r="AA38" i="89" s="1"/>
  <c r="AA40" i="89" s="1"/>
  <c r="Y17" i="89"/>
  <c r="Y38" i="89" s="1"/>
  <c r="X17" i="89"/>
  <c r="W17" i="89"/>
  <c r="W38" i="89" s="1"/>
  <c r="V17" i="89"/>
  <c r="V38" i="89" s="1"/>
  <c r="U17" i="89"/>
  <c r="U38" i="89" s="1"/>
  <c r="T17" i="89"/>
  <c r="T38" i="89" s="1"/>
  <c r="S17" i="89"/>
  <c r="S38" i="89" s="1"/>
  <c r="R17" i="89"/>
  <c r="R38" i="89" s="1"/>
  <c r="Q17" i="89"/>
  <c r="Q38" i="89" s="1"/>
  <c r="P17" i="89"/>
  <c r="P38" i="89" s="1"/>
  <c r="O17" i="89"/>
  <c r="O38" i="89" s="1"/>
  <c r="N17" i="89"/>
  <c r="N38" i="89" s="1"/>
  <c r="M17" i="89"/>
  <c r="M38" i="89" s="1"/>
  <c r="L17" i="89"/>
  <c r="L38" i="89" s="1"/>
  <c r="K17" i="89"/>
  <c r="K38" i="89" s="1"/>
  <c r="J17" i="89"/>
  <c r="J38" i="89" s="1"/>
  <c r="I17" i="89"/>
  <c r="I38" i="89" s="1"/>
  <c r="H17" i="89"/>
  <c r="H38" i="89" s="1"/>
  <c r="G17" i="89"/>
  <c r="G38" i="89" s="1"/>
  <c r="G40" i="89" s="1"/>
  <c r="H39" i="89" s="1"/>
  <c r="H40" i="89" s="1"/>
  <c r="I39" i="89" s="1"/>
  <c r="I40" i="89" s="1"/>
  <c r="F17" i="89"/>
  <c r="F38" i="89" s="1"/>
  <c r="F40" i="89" s="1"/>
  <c r="E17" i="89"/>
  <c r="E38" i="89" s="1"/>
  <c r="E40" i="89" s="1"/>
  <c r="D17" i="89"/>
  <c r="D38" i="89" s="1"/>
  <c r="D40" i="89" s="1"/>
  <c r="C17" i="89"/>
  <c r="C38" i="89" s="1"/>
  <c r="C40" i="89" s="1"/>
  <c r="AA17" i="90"/>
  <c r="AA38" i="90" s="1"/>
  <c r="AA40" i="90" s="1"/>
  <c r="Y17" i="90"/>
  <c r="Y38" i="90" s="1"/>
  <c r="X17" i="90"/>
  <c r="W17" i="90"/>
  <c r="W38" i="90" s="1"/>
  <c r="V17" i="90"/>
  <c r="V38" i="90" s="1"/>
  <c r="U17" i="90"/>
  <c r="U38" i="90" s="1"/>
  <c r="T17" i="90"/>
  <c r="T38" i="90" s="1"/>
  <c r="S17" i="90"/>
  <c r="S38" i="90" s="1"/>
  <c r="R17" i="90"/>
  <c r="R38" i="90" s="1"/>
  <c r="Q17" i="90"/>
  <c r="Q38" i="90" s="1"/>
  <c r="P17" i="90"/>
  <c r="P38" i="90" s="1"/>
  <c r="O17" i="90"/>
  <c r="O38" i="90" s="1"/>
  <c r="N17" i="90"/>
  <c r="N38" i="90" s="1"/>
  <c r="M17" i="90"/>
  <c r="M38" i="90" s="1"/>
  <c r="L17" i="90"/>
  <c r="L38" i="90" s="1"/>
  <c r="K17" i="90"/>
  <c r="K38" i="90" s="1"/>
  <c r="J17" i="90"/>
  <c r="J38" i="90" s="1"/>
  <c r="I17" i="90"/>
  <c r="I38" i="90" s="1"/>
  <c r="H17" i="90"/>
  <c r="H38" i="90" s="1"/>
  <c r="G17" i="90"/>
  <c r="G38" i="90" s="1"/>
  <c r="G40" i="90" s="1"/>
  <c r="H39" i="90" s="1"/>
  <c r="H40" i="90" s="1"/>
  <c r="I39" i="90" s="1"/>
  <c r="I40" i="90" s="1"/>
  <c r="F17" i="90"/>
  <c r="F38" i="90" s="1"/>
  <c r="F40" i="90" s="1"/>
  <c r="E17" i="90"/>
  <c r="E38" i="90" s="1"/>
  <c r="E40" i="90" s="1"/>
  <c r="D17" i="90"/>
  <c r="D38" i="90" s="1"/>
  <c r="D40" i="90" s="1"/>
  <c r="C17" i="90"/>
  <c r="C38" i="90" s="1"/>
  <c r="C40" i="90" s="1"/>
  <c r="AA17" i="91"/>
  <c r="AA38" i="91" s="1"/>
  <c r="AA40" i="91" s="1"/>
  <c r="Y17" i="91"/>
  <c r="Y38" i="91" s="1"/>
  <c r="X17" i="91"/>
  <c r="W17" i="91"/>
  <c r="W38" i="91" s="1"/>
  <c r="V17" i="91"/>
  <c r="V38" i="91" s="1"/>
  <c r="U17" i="91"/>
  <c r="U38" i="91" s="1"/>
  <c r="T17" i="91"/>
  <c r="T38" i="91" s="1"/>
  <c r="S17" i="91"/>
  <c r="S38" i="91" s="1"/>
  <c r="R17" i="91"/>
  <c r="R38" i="91" s="1"/>
  <c r="Q17" i="91"/>
  <c r="Q38" i="91" s="1"/>
  <c r="P17" i="91"/>
  <c r="P38" i="91" s="1"/>
  <c r="O17" i="91"/>
  <c r="O38" i="91" s="1"/>
  <c r="N17" i="91"/>
  <c r="N38" i="91" s="1"/>
  <c r="M17" i="91"/>
  <c r="M38" i="91" s="1"/>
  <c r="L17" i="91"/>
  <c r="L38" i="91" s="1"/>
  <c r="K17" i="91"/>
  <c r="K38" i="91" s="1"/>
  <c r="J17" i="91"/>
  <c r="J38" i="91" s="1"/>
  <c r="I17" i="91"/>
  <c r="I38" i="91" s="1"/>
  <c r="H17" i="91"/>
  <c r="H38" i="91" s="1"/>
  <c r="G17" i="91"/>
  <c r="G38" i="91" s="1"/>
  <c r="G40" i="91" s="1"/>
  <c r="H39" i="91" s="1"/>
  <c r="H40" i="91" s="1"/>
  <c r="I39" i="91" s="1"/>
  <c r="I40" i="91" s="1"/>
  <c r="J40" i="91" s="1"/>
  <c r="F17" i="91"/>
  <c r="F38" i="91" s="1"/>
  <c r="F40" i="91" s="1"/>
  <c r="E17" i="91"/>
  <c r="E38" i="91" s="1"/>
  <c r="E40" i="91" s="1"/>
  <c r="D17" i="91"/>
  <c r="D38" i="91" s="1"/>
  <c r="D40" i="91" s="1"/>
  <c r="C17" i="91"/>
  <c r="C38" i="91" s="1"/>
  <c r="C40" i="91" s="1"/>
  <c r="AA17" i="92"/>
  <c r="AA38" i="92" s="1"/>
  <c r="AA40" i="92" s="1"/>
  <c r="Y17" i="92"/>
  <c r="Y38" i="92" s="1"/>
  <c r="X17" i="92"/>
  <c r="W17" i="92"/>
  <c r="W38" i="92" s="1"/>
  <c r="V17" i="92"/>
  <c r="V38" i="92" s="1"/>
  <c r="U17" i="92"/>
  <c r="U38" i="92" s="1"/>
  <c r="T17" i="92"/>
  <c r="T38" i="92" s="1"/>
  <c r="S17" i="92"/>
  <c r="S38" i="92" s="1"/>
  <c r="R17" i="92"/>
  <c r="R38" i="92" s="1"/>
  <c r="Q17" i="92"/>
  <c r="Q38" i="92" s="1"/>
  <c r="P17" i="92"/>
  <c r="P38" i="92" s="1"/>
  <c r="O17" i="92"/>
  <c r="O38" i="92" s="1"/>
  <c r="N17" i="92"/>
  <c r="N38" i="92" s="1"/>
  <c r="M17" i="92"/>
  <c r="M38" i="92" s="1"/>
  <c r="L17" i="92"/>
  <c r="L38" i="92" s="1"/>
  <c r="K17" i="92"/>
  <c r="K38" i="92" s="1"/>
  <c r="J17" i="92"/>
  <c r="J38" i="92" s="1"/>
  <c r="I17" i="92"/>
  <c r="I38" i="92" s="1"/>
  <c r="H17" i="92"/>
  <c r="H38" i="92" s="1"/>
  <c r="G17" i="92"/>
  <c r="G38" i="92" s="1"/>
  <c r="G40" i="92" s="1"/>
  <c r="H39" i="92" s="1"/>
  <c r="H40" i="92" s="1"/>
  <c r="I39" i="92" s="1"/>
  <c r="I40" i="92" s="1"/>
  <c r="J40" i="92" s="1"/>
  <c r="F17" i="92"/>
  <c r="F38" i="92" s="1"/>
  <c r="F40" i="92" s="1"/>
  <c r="E17" i="92"/>
  <c r="E38" i="92" s="1"/>
  <c r="E40" i="92" s="1"/>
  <c r="D17" i="92"/>
  <c r="D38" i="92" s="1"/>
  <c r="D40" i="92" s="1"/>
  <c r="C17" i="92"/>
  <c r="C38" i="92" s="1"/>
  <c r="C40" i="92" s="1"/>
  <c r="AA17" i="93"/>
  <c r="AA38" i="93" s="1"/>
  <c r="AA40" i="93" s="1"/>
  <c r="Y17" i="93"/>
  <c r="Y38" i="93" s="1"/>
  <c r="X17" i="93"/>
  <c r="W17" i="93"/>
  <c r="W38" i="93" s="1"/>
  <c r="V17" i="93"/>
  <c r="V38" i="93" s="1"/>
  <c r="U17" i="93"/>
  <c r="U38" i="93" s="1"/>
  <c r="T17" i="93"/>
  <c r="T38" i="93" s="1"/>
  <c r="S17" i="93"/>
  <c r="S38" i="93" s="1"/>
  <c r="R17" i="93"/>
  <c r="R38" i="93" s="1"/>
  <c r="Q17" i="93"/>
  <c r="Q38" i="93" s="1"/>
  <c r="P17" i="93"/>
  <c r="P38" i="93" s="1"/>
  <c r="O17" i="93"/>
  <c r="O38" i="93" s="1"/>
  <c r="N17" i="93"/>
  <c r="N38" i="93" s="1"/>
  <c r="M17" i="93"/>
  <c r="M38" i="93" s="1"/>
  <c r="L17" i="93"/>
  <c r="L38" i="93" s="1"/>
  <c r="K17" i="93"/>
  <c r="K38" i="93" s="1"/>
  <c r="J17" i="93"/>
  <c r="J38" i="93" s="1"/>
  <c r="I17" i="93"/>
  <c r="I38" i="93" s="1"/>
  <c r="H17" i="93"/>
  <c r="H38" i="93" s="1"/>
  <c r="G17" i="93"/>
  <c r="G38" i="93" s="1"/>
  <c r="G40" i="93" s="1"/>
  <c r="H39" i="93" s="1"/>
  <c r="H40" i="93" s="1"/>
  <c r="I39" i="93" s="1"/>
  <c r="I40" i="93" s="1"/>
  <c r="F17" i="93"/>
  <c r="F38" i="93" s="1"/>
  <c r="F40" i="93" s="1"/>
  <c r="E17" i="93"/>
  <c r="E38" i="93" s="1"/>
  <c r="E40" i="93" s="1"/>
  <c r="D17" i="93"/>
  <c r="D38" i="93" s="1"/>
  <c r="D40" i="93" s="1"/>
  <c r="C17" i="93"/>
  <c r="C38" i="93" s="1"/>
  <c r="C40" i="93" s="1"/>
  <c r="AA17" i="94"/>
  <c r="AA38" i="94" s="1"/>
  <c r="AA40" i="94" s="1"/>
  <c r="Z17" i="94"/>
  <c r="Y17" i="94"/>
  <c r="Y38" i="94" s="1"/>
  <c r="X17" i="94"/>
  <c r="X38" i="94" s="1"/>
  <c r="W17" i="94"/>
  <c r="W38" i="94" s="1"/>
  <c r="V17" i="94"/>
  <c r="V38" i="94" s="1"/>
  <c r="U17" i="94"/>
  <c r="U38" i="94" s="1"/>
  <c r="T17" i="94"/>
  <c r="T38" i="94" s="1"/>
  <c r="S17" i="94"/>
  <c r="S38" i="94" s="1"/>
  <c r="R17" i="94"/>
  <c r="R38" i="94" s="1"/>
  <c r="Q17" i="94"/>
  <c r="Q38" i="94" s="1"/>
  <c r="P17" i="94"/>
  <c r="P38" i="94" s="1"/>
  <c r="O17" i="94"/>
  <c r="O38" i="94" s="1"/>
  <c r="N17" i="94"/>
  <c r="N38" i="94" s="1"/>
  <c r="M17" i="94"/>
  <c r="M38" i="94" s="1"/>
  <c r="L17" i="94"/>
  <c r="L38" i="94" s="1"/>
  <c r="K17" i="94"/>
  <c r="K38" i="94" s="1"/>
  <c r="J17" i="94"/>
  <c r="J38" i="94" s="1"/>
  <c r="I17" i="94"/>
  <c r="I38" i="94" s="1"/>
  <c r="H17" i="94"/>
  <c r="H38" i="94" s="1"/>
  <c r="G17" i="94"/>
  <c r="G38" i="94" s="1"/>
  <c r="G40" i="94" s="1"/>
  <c r="H39" i="94" s="1"/>
  <c r="H40" i="94" s="1"/>
  <c r="I39" i="94" s="1"/>
  <c r="I40" i="94" s="1"/>
  <c r="F17" i="94"/>
  <c r="F38" i="94" s="1"/>
  <c r="F40" i="94" s="1"/>
  <c r="E17" i="94"/>
  <c r="D17" i="94"/>
  <c r="C17" i="94"/>
  <c r="AA17" i="95"/>
  <c r="Y17" i="95"/>
  <c r="X17" i="95"/>
  <c r="Z17" i="95" s="1"/>
  <c r="W17" i="95"/>
  <c r="V17" i="95"/>
  <c r="U17" i="95"/>
  <c r="T17" i="95"/>
  <c r="S17" i="95"/>
  <c r="R17" i="95"/>
  <c r="Q17" i="95"/>
  <c r="P17" i="95"/>
  <c r="O17" i="95"/>
  <c r="N17" i="95"/>
  <c r="M17" i="95"/>
  <c r="L17" i="95"/>
  <c r="K17" i="95"/>
  <c r="J17" i="95"/>
  <c r="I17" i="95"/>
  <c r="H17" i="95"/>
  <c r="G17" i="95"/>
  <c r="F17" i="95"/>
  <c r="E17" i="95"/>
  <c r="D17" i="95"/>
  <c r="C17" i="95"/>
  <c r="AA17" i="96"/>
  <c r="Y17" i="96"/>
  <c r="X17" i="96"/>
  <c r="Z17" i="96" s="1"/>
  <c r="W17" i="96"/>
  <c r="V17" i="96"/>
  <c r="U17" i="96"/>
  <c r="T17" i="96"/>
  <c r="S17" i="96"/>
  <c r="R17" i="96"/>
  <c r="Q17" i="96"/>
  <c r="P17" i="96"/>
  <c r="O17" i="96"/>
  <c r="N17" i="96"/>
  <c r="M17" i="96"/>
  <c r="L17" i="96"/>
  <c r="K17" i="96"/>
  <c r="J17" i="96"/>
  <c r="I17" i="96"/>
  <c r="H17" i="96"/>
  <c r="G17" i="96"/>
  <c r="F17" i="96"/>
  <c r="E17" i="96"/>
  <c r="D17" i="96"/>
  <c r="C17" i="96"/>
  <c r="AA17" i="97"/>
  <c r="Y17" i="97"/>
  <c r="X17" i="97"/>
  <c r="Z17" i="97" s="1"/>
  <c r="W17" i="97"/>
  <c r="V17" i="97"/>
  <c r="U17" i="97"/>
  <c r="T17" i="97"/>
  <c r="S17" i="97"/>
  <c r="R17" i="97"/>
  <c r="Q17" i="97"/>
  <c r="P17" i="97"/>
  <c r="O17" i="97"/>
  <c r="N17" i="97"/>
  <c r="M17" i="97"/>
  <c r="L17" i="97"/>
  <c r="K17" i="97"/>
  <c r="J17" i="97"/>
  <c r="I17" i="97"/>
  <c r="H17" i="97"/>
  <c r="G17" i="97"/>
  <c r="F17" i="97"/>
  <c r="E17" i="97"/>
  <c r="D17" i="97"/>
  <c r="C17" i="97"/>
  <c r="AA17" i="98"/>
  <c r="Y17" i="98"/>
  <c r="X17" i="98"/>
  <c r="Z17" i="98" s="1"/>
  <c r="W17" i="98"/>
  <c r="V17" i="98"/>
  <c r="U17" i="98"/>
  <c r="T17" i="98"/>
  <c r="S17" i="98"/>
  <c r="R17" i="98"/>
  <c r="Q17" i="98"/>
  <c r="P17" i="98"/>
  <c r="O17" i="98"/>
  <c r="N17" i="98"/>
  <c r="M17" i="98"/>
  <c r="L17" i="98"/>
  <c r="K17" i="98"/>
  <c r="J17" i="98"/>
  <c r="I17" i="98"/>
  <c r="H17" i="98"/>
  <c r="G17" i="98"/>
  <c r="F17" i="98"/>
  <c r="E17" i="98"/>
  <c r="D17" i="98"/>
  <c r="C17" i="98"/>
  <c r="AA17" i="99"/>
  <c r="Y17" i="99"/>
  <c r="X17" i="99"/>
  <c r="Z17" i="99" s="1"/>
  <c r="W17" i="99"/>
  <c r="V17" i="99"/>
  <c r="U17" i="99"/>
  <c r="T17" i="99"/>
  <c r="S17" i="99"/>
  <c r="R17" i="99"/>
  <c r="Q17" i="99"/>
  <c r="P17" i="99"/>
  <c r="O17" i="99"/>
  <c r="N17" i="99"/>
  <c r="M17" i="99"/>
  <c r="L17" i="99"/>
  <c r="K17" i="99"/>
  <c r="J17" i="99"/>
  <c r="I17" i="99"/>
  <c r="H17" i="99"/>
  <c r="G17" i="99"/>
  <c r="F17" i="99"/>
  <c r="E17" i="99"/>
  <c r="D17" i="99"/>
  <c r="C17" i="99"/>
  <c r="AA17" i="100"/>
  <c r="Y17" i="100"/>
  <c r="X17" i="100"/>
  <c r="Z17" i="100" s="1"/>
  <c r="W17" i="100"/>
  <c r="V17" i="100"/>
  <c r="U17" i="100"/>
  <c r="T17" i="100"/>
  <c r="S17" i="100"/>
  <c r="R17" i="100"/>
  <c r="Q17" i="100"/>
  <c r="P17" i="100"/>
  <c r="O17" i="100"/>
  <c r="N17" i="100"/>
  <c r="M17" i="100"/>
  <c r="L17" i="100"/>
  <c r="K17" i="100"/>
  <c r="J17" i="100"/>
  <c r="I17" i="100"/>
  <c r="H17" i="100"/>
  <c r="G17" i="100"/>
  <c r="F17" i="100"/>
  <c r="E17" i="100"/>
  <c r="D17" i="100"/>
  <c r="C17" i="100"/>
  <c r="AA17" i="101"/>
  <c r="Y17" i="101"/>
  <c r="X17" i="101"/>
  <c r="Z17" i="101" s="1"/>
  <c r="W17" i="101"/>
  <c r="V17" i="101"/>
  <c r="U17" i="101"/>
  <c r="T17" i="101"/>
  <c r="S17" i="101"/>
  <c r="R17" i="101"/>
  <c r="Q17" i="101"/>
  <c r="P17" i="101"/>
  <c r="O17" i="101"/>
  <c r="N17" i="101"/>
  <c r="M17" i="101"/>
  <c r="L17" i="101"/>
  <c r="K17" i="101"/>
  <c r="J17" i="101"/>
  <c r="I17" i="101"/>
  <c r="H17" i="101"/>
  <c r="G17" i="101"/>
  <c r="F17" i="101"/>
  <c r="E17" i="101"/>
  <c r="D17" i="101"/>
  <c r="C17" i="101"/>
  <c r="AA17" i="102"/>
  <c r="Y17" i="102"/>
  <c r="X17" i="102"/>
  <c r="Z17" i="102" s="1"/>
  <c r="W17" i="102"/>
  <c r="V17" i="102"/>
  <c r="U17" i="102"/>
  <c r="T17" i="102"/>
  <c r="S17" i="102"/>
  <c r="R17" i="102"/>
  <c r="Q17" i="102"/>
  <c r="P17" i="102"/>
  <c r="O17" i="102"/>
  <c r="N17" i="102"/>
  <c r="M17" i="102"/>
  <c r="L17" i="102"/>
  <c r="K17" i="102"/>
  <c r="J17" i="102"/>
  <c r="I17" i="102"/>
  <c r="H17" i="102"/>
  <c r="G17" i="102"/>
  <c r="F17" i="102"/>
  <c r="E17" i="102"/>
  <c r="D17" i="102"/>
  <c r="C17" i="102"/>
  <c r="AA17" i="103"/>
  <c r="Y17" i="103"/>
  <c r="X17" i="103"/>
  <c r="Z17" i="103" s="1"/>
  <c r="W17" i="103"/>
  <c r="V17" i="103"/>
  <c r="U17" i="103"/>
  <c r="T17" i="103"/>
  <c r="S17" i="103"/>
  <c r="R17" i="103"/>
  <c r="Q17" i="103"/>
  <c r="P17" i="103"/>
  <c r="O17" i="103"/>
  <c r="N17" i="103"/>
  <c r="M17" i="103"/>
  <c r="L17" i="103"/>
  <c r="K17" i="103"/>
  <c r="J17" i="103"/>
  <c r="I17" i="103"/>
  <c r="H17" i="103"/>
  <c r="G17" i="103"/>
  <c r="F17" i="103"/>
  <c r="E17" i="103"/>
  <c r="D17" i="103"/>
  <c r="C17" i="103"/>
  <c r="AA17" i="104"/>
  <c r="Y17" i="104"/>
  <c r="X17" i="104"/>
  <c r="Z17" i="104" s="1"/>
  <c r="W17" i="104"/>
  <c r="V17" i="104"/>
  <c r="U17" i="104"/>
  <c r="T17" i="104"/>
  <c r="S17" i="104"/>
  <c r="R17" i="104"/>
  <c r="Q17" i="104"/>
  <c r="P17" i="104"/>
  <c r="O17" i="104"/>
  <c r="N17" i="104"/>
  <c r="M17" i="104"/>
  <c r="L17" i="104"/>
  <c r="K17" i="104"/>
  <c r="J17" i="104"/>
  <c r="I17" i="104"/>
  <c r="H17" i="104"/>
  <c r="G17" i="104"/>
  <c r="F17" i="104"/>
  <c r="E17" i="104"/>
  <c r="D17" i="104"/>
  <c r="C17" i="104"/>
  <c r="AA17" i="105"/>
  <c r="Y17" i="105"/>
  <c r="X17" i="105"/>
  <c r="Z17" i="105" s="1"/>
  <c r="W17" i="105"/>
  <c r="V17" i="105"/>
  <c r="U17" i="105"/>
  <c r="T17" i="105"/>
  <c r="S17" i="105"/>
  <c r="R17" i="105"/>
  <c r="Q17" i="105"/>
  <c r="P17" i="105"/>
  <c r="O17" i="105"/>
  <c r="N17" i="105"/>
  <c r="M17" i="105"/>
  <c r="L17" i="105"/>
  <c r="K17" i="105"/>
  <c r="J17" i="105"/>
  <c r="I17" i="105"/>
  <c r="H17" i="105"/>
  <c r="G17" i="105"/>
  <c r="F17" i="105"/>
  <c r="E17" i="105"/>
  <c r="D17" i="105"/>
  <c r="C17" i="105"/>
  <c r="AA17" i="106"/>
  <c r="Y17" i="106"/>
  <c r="X17" i="106"/>
  <c r="Z17" i="106" s="1"/>
  <c r="W17" i="106"/>
  <c r="V17" i="106"/>
  <c r="U17" i="106"/>
  <c r="T17" i="106"/>
  <c r="S17" i="106"/>
  <c r="R17" i="106"/>
  <c r="Q17" i="106"/>
  <c r="P17" i="106"/>
  <c r="O17" i="106"/>
  <c r="N17" i="106"/>
  <c r="M17" i="106"/>
  <c r="L17" i="106"/>
  <c r="K17" i="106"/>
  <c r="J17" i="106"/>
  <c r="I17" i="106"/>
  <c r="H17" i="106"/>
  <c r="G17" i="106"/>
  <c r="F17" i="106"/>
  <c r="E17" i="106"/>
  <c r="D17" i="106"/>
  <c r="C17" i="106"/>
  <c r="AA17" i="107"/>
  <c r="Y17" i="107"/>
  <c r="X17" i="107"/>
  <c r="Z17" i="107" s="1"/>
  <c r="W17" i="107"/>
  <c r="V17" i="107"/>
  <c r="U17" i="107"/>
  <c r="T17" i="107"/>
  <c r="S17" i="107"/>
  <c r="R17" i="107"/>
  <c r="Q17" i="107"/>
  <c r="P17" i="107"/>
  <c r="O17" i="107"/>
  <c r="N17" i="107"/>
  <c r="M17" i="107"/>
  <c r="L17" i="107"/>
  <c r="K17" i="107"/>
  <c r="J17" i="107"/>
  <c r="I17" i="107"/>
  <c r="H17" i="107"/>
  <c r="G17" i="107"/>
  <c r="F17" i="107"/>
  <c r="E17" i="107"/>
  <c r="D17" i="107"/>
  <c r="C17" i="107"/>
  <c r="AA17" i="108"/>
  <c r="Y17" i="108"/>
  <c r="X17" i="108"/>
  <c r="Z17" i="108" s="1"/>
  <c r="W17" i="108"/>
  <c r="V17" i="108"/>
  <c r="U17" i="108"/>
  <c r="T17" i="108"/>
  <c r="S17" i="108"/>
  <c r="R17" i="108"/>
  <c r="Q17" i="108"/>
  <c r="P17" i="108"/>
  <c r="O17" i="108"/>
  <c r="N17" i="108"/>
  <c r="M17" i="108"/>
  <c r="L17" i="108"/>
  <c r="K17" i="108"/>
  <c r="J17" i="108"/>
  <c r="I17" i="108"/>
  <c r="H17" i="108"/>
  <c r="G17" i="108"/>
  <c r="F17" i="108"/>
  <c r="E17" i="108"/>
  <c r="D17" i="108"/>
  <c r="C17" i="108"/>
  <c r="AA17" i="109"/>
  <c r="Y17" i="109"/>
  <c r="X17" i="109"/>
  <c r="Z17" i="109" s="1"/>
  <c r="W17" i="109"/>
  <c r="V17" i="109"/>
  <c r="U17" i="109"/>
  <c r="T17" i="109"/>
  <c r="S17" i="109"/>
  <c r="R17" i="109"/>
  <c r="Q17" i="109"/>
  <c r="P17" i="109"/>
  <c r="O17" i="109"/>
  <c r="N17" i="109"/>
  <c r="M17" i="109"/>
  <c r="L17" i="109"/>
  <c r="K17" i="109"/>
  <c r="J17" i="109"/>
  <c r="I17" i="109"/>
  <c r="H17" i="109"/>
  <c r="G17" i="109"/>
  <c r="F17" i="109"/>
  <c r="E17" i="109"/>
  <c r="D17" i="109"/>
  <c r="C17" i="109"/>
  <c r="AA17" i="110"/>
  <c r="Y17" i="110"/>
  <c r="X17" i="110"/>
  <c r="Z17" i="110" s="1"/>
  <c r="W17" i="110"/>
  <c r="V17" i="110"/>
  <c r="U17" i="110"/>
  <c r="T17" i="110"/>
  <c r="S17" i="110"/>
  <c r="R17" i="110"/>
  <c r="Q17" i="110"/>
  <c r="P17" i="110"/>
  <c r="O17" i="110"/>
  <c r="N17" i="110"/>
  <c r="M17" i="110"/>
  <c r="L17" i="110"/>
  <c r="K17" i="110"/>
  <c r="J17" i="110"/>
  <c r="I17" i="110"/>
  <c r="H17" i="110"/>
  <c r="G17" i="110"/>
  <c r="F17" i="110"/>
  <c r="E17" i="110"/>
  <c r="D17" i="110"/>
  <c r="C17" i="110"/>
  <c r="AA17" i="111"/>
  <c r="Y17" i="111"/>
  <c r="X17" i="111"/>
  <c r="Z17" i="111" s="1"/>
  <c r="W17" i="111"/>
  <c r="V17" i="111"/>
  <c r="U17" i="111"/>
  <c r="T17" i="111"/>
  <c r="S17" i="111"/>
  <c r="R17" i="111"/>
  <c r="Q17" i="111"/>
  <c r="P17" i="111"/>
  <c r="O17" i="111"/>
  <c r="N17" i="111"/>
  <c r="M17" i="111"/>
  <c r="L17" i="111"/>
  <c r="K17" i="111"/>
  <c r="J17" i="111"/>
  <c r="I17" i="111"/>
  <c r="H17" i="111"/>
  <c r="G17" i="111"/>
  <c r="F17" i="111"/>
  <c r="E17" i="111"/>
  <c r="D17" i="111"/>
  <c r="C17" i="111"/>
  <c r="AA17" i="112"/>
  <c r="Y17" i="112"/>
  <c r="X17" i="112"/>
  <c r="Z17" i="112" s="1"/>
  <c r="W17" i="112"/>
  <c r="V17" i="112"/>
  <c r="U17" i="112"/>
  <c r="T17" i="112"/>
  <c r="S17" i="112"/>
  <c r="R17" i="112"/>
  <c r="Q17" i="112"/>
  <c r="P17" i="112"/>
  <c r="O17" i="112"/>
  <c r="N17" i="112"/>
  <c r="M17" i="112"/>
  <c r="L17" i="112"/>
  <c r="K17" i="112"/>
  <c r="J17" i="112"/>
  <c r="I17" i="112"/>
  <c r="H17" i="112"/>
  <c r="G17" i="112"/>
  <c r="F17" i="112"/>
  <c r="E17" i="112"/>
  <c r="D17" i="112"/>
  <c r="C17" i="112"/>
  <c r="AA17" i="113"/>
  <c r="Y17" i="113"/>
  <c r="X17" i="113"/>
  <c r="Z17" i="113" s="1"/>
  <c r="W17" i="113"/>
  <c r="V17" i="113"/>
  <c r="U17" i="113"/>
  <c r="T17" i="113"/>
  <c r="S17" i="113"/>
  <c r="R17" i="113"/>
  <c r="Q17" i="113"/>
  <c r="P17" i="113"/>
  <c r="O17" i="113"/>
  <c r="N17" i="113"/>
  <c r="M17" i="113"/>
  <c r="L17" i="113"/>
  <c r="K17" i="113"/>
  <c r="J17" i="113"/>
  <c r="I17" i="113"/>
  <c r="H17" i="113"/>
  <c r="G17" i="113"/>
  <c r="F17" i="113"/>
  <c r="E17" i="113"/>
  <c r="D17" i="113"/>
  <c r="C17" i="113"/>
  <c r="AA17" i="114"/>
  <c r="Y17" i="114"/>
  <c r="X17" i="114"/>
  <c r="Z17" i="114" s="1"/>
  <c r="W17" i="114"/>
  <c r="V17" i="114"/>
  <c r="U17" i="114"/>
  <c r="T17" i="114"/>
  <c r="S17" i="114"/>
  <c r="R17" i="114"/>
  <c r="Q17" i="114"/>
  <c r="P17" i="114"/>
  <c r="O17" i="114"/>
  <c r="N17" i="114"/>
  <c r="M17" i="114"/>
  <c r="L17" i="114"/>
  <c r="K17" i="114"/>
  <c r="J17" i="114"/>
  <c r="I17" i="114"/>
  <c r="H17" i="114"/>
  <c r="G17" i="114"/>
  <c r="F17" i="114"/>
  <c r="E17" i="114"/>
  <c r="D17" i="114"/>
  <c r="C17" i="114"/>
  <c r="AA17" i="115"/>
  <c r="Y17" i="115"/>
  <c r="X17" i="115"/>
  <c r="Z17" i="115" s="1"/>
  <c r="W17" i="115"/>
  <c r="V17" i="115"/>
  <c r="U17" i="115"/>
  <c r="T17" i="115"/>
  <c r="S17" i="115"/>
  <c r="R17" i="115"/>
  <c r="Q17" i="115"/>
  <c r="P17" i="115"/>
  <c r="O17" i="115"/>
  <c r="N17" i="115"/>
  <c r="M17" i="115"/>
  <c r="L17" i="115"/>
  <c r="K17" i="115"/>
  <c r="J17" i="115"/>
  <c r="I17" i="115"/>
  <c r="H17" i="115"/>
  <c r="G17" i="115"/>
  <c r="F17" i="115"/>
  <c r="E17" i="115"/>
  <c r="D17" i="115"/>
  <c r="C17" i="115"/>
  <c r="AA17" i="116"/>
  <c r="Y17" i="116"/>
  <c r="X17" i="116"/>
  <c r="Z17" i="116" s="1"/>
  <c r="W17" i="116"/>
  <c r="V17" i="116"/>
  <c r="U17" i="116"/>
  <c r="T17" i="116"/>
  <c r="S17" i="116"/>
  <c r="R17" i="116"/>
  <c r="Q17" i="116"/>
  <c r="P17" i="116"/>
  <c r="O17" i="116"/>
  <c r="N17" i="116"/>
  <c r="M17" i="116"/>
  <c r="L17" i="116"/>
  <c r="K17" i="116"/>
  <c r="J17" i="116"/>
  <c r="I17" i="116"/>
  <c r="H17" i="116"/>
  <c r="G17" i="116"/>
  <c r="F17" i="116"/>
  <c r="E17" i="116"/>
  <c r="D17" i="116"/>
  <c r="C17" i="116"/>
  <c r="AA17" i="117"/>
  <c r="Y17" i="117"/>
  <c r="X17" i="117"/>
  <c r="Z17" i="117" s="1"/>
  <c r="W17" i="117"/>
  <c r="V17" i="117"/>
  <c r="U17" i="117"/>
  <c r="T17" i="117"/>
  <c r="S17" i="117"/>
  <c r="R17" i="117"/>
  <c r="Q17" i="117"/>
  <c r="P17" i="117"/>
  <c r="O17" i="117"/>
  <c r="N17" i="117"/>
  <c r="M17" i="117"/>
  <c r="L17" i="117"/>
  <c r="K17" i="117"/>
  <c r="J17" i="117"/>
  <c r="I17" i="117"/>
  <c r="H17" i="117"/>
  <c r="G17" i="117"/>
  <c r="F17" i="117"/>
  <c r="E17" i="117"/>
  <c r="D17" i="117"/>
  <c r="C17" i="117"/>
  <c r="AA17" i="118"/>
  <c r="Y17" i="118"/>
  <c r="X17" i="118"/>
  <c r="Z17" i="118" s="1"/>
  <c r="W17" i="118"/>
  <c r="V17" i="118"/>
  <c r="U17" i="118"/>
  <c r="T17" i="118"/>
  <c r="S17" i="118"/>
  <c r="R17" i="118"/>
  <c r="Q17" i="118"/>
  <c r="P17" i="118"/>
  <c r="O17" i="118"/>
  <c r="N17" i="118"/>
  <c r="M17" i="118"/>
  <c r="L17" i="118"/>
  <c r="K17" i="118"/>
  <c r="J17" i="118"/>
  <c r="I17" i="118"/>
  <c r="H17" i="118"/>
  <c r="G17" i="118"/>
  <c r="F17" i="118"/>
  <c r="E17" i="118"/>
  <c r="D17" i="118"/>
  <c r="C17" i="118"/>
  <c r="AA17" i="119"/>
  <c r="Y17" i="119"/>
  <c r="X17" i="119"/>
  <c r="Z17" i="119" s="1"/>
  <c r="W17" i="119"/>
  <c r="V17" i="119"/>
  <c r="U17" i="119"/>
  <c r="T17" i="119"/>
  <c r="S17" i="119"/>
  <c r="R17" i="119"/>
  <c r="Q17" i="119"/>
  <c r="P17" i="119"/>
  <c r="O17" i="119"/>
  <c r="N17" i="119"/>
  <c r="M17" i="119"/>
  <c r="L17" i="119"/>
  <c r="K17" i="119"/>
  <c r="J17" i="119"/>
  <c r="I17" i="119"/>
  <c r="H17" i="119"/>
  <c r="G17" i="119"/>
  <c r="F17" i="119"/>
  <c r="E17" i="119"/>
  <c r="D17" i="119"/>
  <c r="C17" i="119"/>
  <c r="AA17" i="120"/>
  <c r="Y17" i="120"/>
  <c r="X17" i="120"/>
  <c r="Z17" i="120" s="1"/>
  <c r="W17" i="120"/>
  <c r="V17" i="120"/>
  <c r="U17" i="120"/>
  <c r="T17" i="120"/>
  <c r="S17" i="120"/>
  <c r="R17" i="120"/>
  <c r="Q17" i="120"/>
  <c r="P17" i="120"/>
  <c r="O17" i="120"/>
  <c r="N17" i="120"/>
  <c r="M17" i="120"/>
  <c r="L17" i="120"/>
  <c r="K17" i="120"/>
  <c r="J17" i="120"/>
  <c r="I17" i="120"/>
  <c r="H17" i="120"/>
  <c r="G17" i="120"/>
  <c r="F17" i="120"/>
  <c r="E17" i="120"/>
  <c r="D17" i="120"/>
  <c r="C17" i="120"/>
  <c r="AA17" i="121"/>
  <c r="Y17" i="121"/>
  <c r="X17" i="121"/>
  <c r="Z17" i="121" s="1"/>
  <c r="W17" i="121"/>
  <c r="V17" i="121"/>
  <c r="U17" i="121"/>
  <c r="T17" i="121"/>
  <c r="S17" i="121"/>
  <c r="R17" i="121"/>
  <c r="Q17" i="121"/>
  <c r="P17" i="121"/>
  <c r="O17" i="121"/>
  <c r="N17" i="121"/>
  <c r="M17" i="121"/>
  <c r="L17" i="121"/>
  <c r="K17" i="121"/>
  <c r="J17" i="121"/>
  <c r="I17" i="121"/>
  <c r="H17" i="121"/>
  <c r="G17" i="121"/>
  <c r="F17" i="121"/>
  <c r="E17" i="121"/>
  <c r="D17" i="121"/>
  <c r="C17" i="121"/>
  <c r="AA17" i="122"/>
  <c r="Y17" i="122"/>
  <c r="X17" i="122"/>
  <c r="Z17" i="122" s="1"/>
  <c r="W17" i="122"/>
  <c r="V17" i="122"/>
  <c r="U17" i="122"/>
  <c r="T17" i="122"/>
  <c r="S17" i="122"/>
  <c r="R17" i="122"/>
  <c r="Q17" i="122"/>
  <c r="P17" i="122"/>
  <c r="O17" i="122"/>
  <c r="N17" i="122"/>
  <c r="M17" i="122"/>
  <c r="L17" i="122"/>
  <c r="K17" i="122"/>
  <c r="J17" i="122"/>
  <c r="I17" i="122"/>
  <c r="H17" i="122"/>
  <c r="G17" i="122"/>
  <c r="F17" i="122"/>
  <c r="E17" i="122"/>
  <c r="D17" i="122"/>
  <c r="C17" i="122"/>
  <c r="AA17" i="123"/>
  <c r="Y17" i="123"/>
  <c r="X17" i="123"/>
  <c r="Z17" i="123" s="1"/>
  <c r="W17" i="123"/>
  <c r="V17" i="123"/>
  <c r="U17" i="123"/>
  <c r="T17" i="123"/>
  <c r="S17" i="123"/>
  <c r="R17" i="123"/>
  <c r="Q17" i="123"/>
  <c r="P17" i="123"/>
  <c r="O17" i="123"/>
  <c r="N17" i="123"/>
  <c r="M17" i="123"/>
  <c r="L17" i="123"/>
  <c r="K17" i="123"/>
  <c r="J17" i="123"/>
  <c r="I17" i="123"/>
  <c r="H17" i="123"/>
  <c r="G17" i="123"/>
  <c r="F17" i="123"/>
  <c r="E17" i="123"/>
  <c r="D17" i="123"/>
  <c r="C17" i="123"/>
  <c r="AA17" i="124"/>
  <c r="Y17" i="124"/>
  <c r="X17" i="124"/>
  <c r="Z17" i="124" s="1"/>
  <c r="W17" i="124"/>
  <c r="V17" i="124"/>
  <c r="U17" i="124"/>
  <c r="T17" i="124"/>
  <c r="S17" i="124"/>
  <c r="R17" i="124"/>
  <c r="Q17" i="124"/>
  <c r="P17" i="124"/>
  <c r="O17" i="124"/>
  <c r="N17" i="124"/>
  <c r="M17" i="124"/>
  <c r="L17" i="124"/>
  <c r="K17" i="124"/>
  <c r="J17" i="124"/>
  <c r="I17" i="124"/>
  <c r="H17" i="124"/>
  <c r="G17" i="124"/>
  <c r="F17" i="124"/>
  <c r="E17" i="124"/>
  <c r="D17" i="124"/>
  <c r="C17" i="124"/>
  <c r="AA17" i="125"/>
  <c r="Y17" i="125"/>
  <c r="X17" i="125"/>
  <c r="Z17" i="125" s="1"/>
  <c r="W17" i="125"/>
  <c r="V17" i="125"/>
  <c r="U17" i="125"/>
  <c r="T17" i="125"/>
  <c r="S17" i="125"/>
  <c r="R17" i="125"/>
  <c r="Q17" i="125"/>
  <c r="P17" i="125"/>
  <c r="O17" i="125"/>
  <c r="N17" i="125"/>
  <c r="M17" i="125"/>
  <c r="L17" i="125"/>
  <c r="K17" i="125"/>
  <c r="J17" i="125"/>
  <c r="I17" i="125"/>
  <c r="H17" i="125"/>
  <c r="G17" i="125"/>
  <c r="F17" i="125"/>
  <c r="E17" i="125"/>
  <c r="D17" i="125"/>
  <c r="C17" i="125"/>
  <c r="AA17" i="126"/>
  <c r="Y17" i="126"/>
  <c r="X17" i="126"/>
  <c r="Z17" i="126" s="1"/>
  <c r="W17" i="126"/>
  <c r="V17" i="126"/>
  <c r="U17" i="126"/>
  <c r="T17" i="126"/>
  <c r="S17" i="126"/>
  <c r="R17" i="126"/>
  <c r="Q17" i="126"/>
  <c r="P17" i="126"/>
  <c r="O17" i="126"/>
  <c r="N17" i="126"/>
  <c r="M17" i="126"/>
  <c r="L17" i="126"/>
  <c r="K17" i="126"/>
  <c r="J17" i="126"/>
  <c r="I17" i="126"/>
  <c r="H17" i="126"/>
  <c r="G17" i="126"/>
  <c r="F17" i="126"/>
  <c r="E17" i="126"/>
  <c r="D17" i="126"/>
  <c r="C17" i="126"/>
  <c r="AA17" i="127"/>
  <c r="Y17" i="127"/>
  <c r="X17" i="127"/>
  <c r="Z17" i="127" s="1"/>
  <c r="W17" i="127"/>
  <c r="V17" i="127"/>
  <c r="U17" i="127"/>
  <c r="T17" i="127"/>
  <c r="S17" i="127"/>
  <c r="R17" i="127"/>
  <c r="Q17" i="127"/>
  <c r="P17" i="127"/>
  <c r="O17" i="127"/>
  <c r="N17" i="127"/>
  <c r="M17" i="127"/>
  <c r="L17" i="127"/>
  <c r="K17" i="127"/>
  <c r="J17" i="127"/>
  <c r="I17" i="127"/>
  <c r="H17" i="127"/>
  <c r="G17" i="127"/>
  <c r="F17" i="127"/>
  <c r="E17" i="127"/>
  <c r="D17" i="127"/>
  <c r="C17" i="127"/>
  <c r="AA17" i="128"/>
  <c r="Y17" i="128"/>
  <c r="X17" i="128"/>
  <c r="Z17" i="128" s="1"/>
  <c r="W17" i="128"/>
  <c r="V17" i="128"/>
  <c r="U17" i="128"/>
  <c r="T17" i="128"/>
  <c r="S17" i="128"/>
  <c r="R17" i="128"/>
  <c r="Q17" i="128"/>
  <c r="P17" i="128"/>
  <c r="O17" i="128"/>
  <c r="N17" i="128"/>
  <c r="M17" i="128"/>
  <c r="L17" i="128"/>
  <c r="K17" i="128"/>
  <c r="J17" i="128"/>
  <c r="I17" i="128"/>
  <c r="H17" i="128"/>
  <c r="G17" i="128"/>
  <c r="F17" i="128"/>
  <c r="E17" i="128"/>
  <c r="D17" i="128"/>
  <c r="C17" i="128"/>
  <c r="AA17" i="129"/>
  <c r="Y17" i="129"/>
  <c r="X17" i="129"/>
  <c r="Z17" i="129" s="1"/>
  <c r="W17" i="129"/>
  <c r="V17" i="129"/>
  <c r="U17" i="129"/>
  <c r="T17" i="129"/>
  <c r="S17" i="129"/>
  <c r="R17" i="129"/>
  <c r="Q17" i="129"/>
  <c r="P17" i="129"/>
  <c r="O17" i="129"/>
  <c r="N17" i="129"/>
  <c r="M17" i="129"/>
  <c r="L17" i="129"/>
  <c r="K17" i="129"/>
  <c r="J17" i="129"/>
  <c r="I17" i="129"/>
  <c r="H17" i="129"/>
  <c r="G17" i="129"/>
  <c r="F17" i="129"/>
  <c r="E17" i="129"/>
  <c r="D17" i="129"/>
  <c r="C17" i="129"/>
  <c r="AA17" i="130"/>
  <c r="Y17" i="130"/>
  <c r="X17" i="130"/>
  <c r="Z17" i="130" s="1"/>
  <c r="W17" i="130"/>
  <c r="V17" i="130"/>
  <c r="U17" i="130"/>
  <c r="T17" i="130"/>
  <c r="S17" i="130"/>
  <c r="R17" i="130"/>
  <c r="Q17" i="130"/>
  <c r="P17" i="130"/>
  <c r="O17" i="130"/>
  <c r="N17" i="130"/>
  <c r="M17" i="130"/>
  <c r="L17" i="130"/>
  <c r="K17" i="130"/>
  <c r="J17" i="130"/>
  <c r="I17" i="130"/>
  <c r="H17" i="130"/>
  <c r="G17" i="130"/>
  <c r="F17" i="130"/>
  <c r="E17" i="130"/>
  <c r="D17" i="130"/>
  <c r="C17" i="130"/>
  <c r="AA17" i="131"/>
  <c r="Y17" i="131"/>
  <c r="X17" i="131"/>
  <c r="Z17" i="131" s="1"/>
  <c r="W17" i="131"/>
  <c r="V17" i="131"/>
  <c r="U17" i="131"/>
  <c r="T17" i="131"/>
  <c r="S17" i="131"/>
  <c r="R17" i="131"/>
  <c r="Q17" i="131"/>
  <c r="P17" i="131"/>
  <c r="O17" i="131"/>
  <c r="N17" i="131"/>
  <c r="M17" i="131"/>
  <c r="L17" i="131"/>
  <c r="K17" i="131"/>
  <c r="J17" i="131"/>
  <c r="I17" i="131"/>
  <c r="H17" i="131"/>
  <c r="G17" i="131"/>
  <c r="F17" i="131"/>
  <c r="E17" i="131"/>
  <c r="D17" i="131"/>
  <c r="C17" i="131"/>
  <c r="AA17" i="132"/>
  <c r="Y17" i="132"/>
  <c r="X17" i="132"/>
  <c r="Z17" i="132" s="1"/>
  <c r="W17" i="132"/>
  <c r="V17" i="132"/>
  <c r="U17" i="132"/>
  <c r="T17" i="132"/>
  <c r="S17" i="132"/>
  <c r="R17" i="132"/>
  <c r="Q17" i="132"/>
  <c r="P17" i="132"/>
  <c r="O17" i="132"/>
  <c r="N17" i="132"/>
  <c r="M17" i="132"/>
  <c r="L17" i="132"/>
  <c r="K17" i="132"/>
  <c r="J17" i="132"/>
  <c r="I17" i="132"/>
  <c r="H17" i="132"/>
  <c r="G17" i="132"/>
  <c r="F17" i="132"/>
  <c r="E17" i="132"/>
  <c r="D17" i="132"/>
  <c r="C17" i="132"/>
  <c r="AA17" i="133"/>
  <c r="Y17" i="133"/>
  <c r="X17" i="133"/>
  <c r="Z17" i="133" s="1"/>
  <c r="W17" i="133"/>
  <c r="V17" i="133"/>
  <c r="U17" i="133"/>
  <c r="T17" i="133"/>
  <c r="S17" i="133"/>
  <c r="R17" i="133"/>
  <c r="Q17" i="133"/>
  <c r="P17" i="133"/>
  <c r="O17" i="133"/>
  <c r="N17" i="133"/>
  <c r="M17" i="133"/>
  <c r="L17" i="133"/>
  <c r="K17" i="133"/>
  <c r="J17" i="133"/>
  <c r="I17" i="133"/>
  <c r="H17" i="133"/>
  <c r="G17" i="133"/>
  <c r="F17" i="133"/>
  <c r="E17" i="133"/>
  <c r="D17" i="133"/>
  <c r="C17" i="133"/>
  <c r="AA17" i="134"/>
  <c r="Y17" i="134"/>
  <c r="X17" i="134"/>
  <c r="Z17" i="134" s="1"/>
  <c r="W17" i="134"/>
  <c r="V17" i="134"/>
  <c r="U17" i="134"/>
  <c r="T17" i="134"/>
  <c r="S17" i="134"/>
  <c r="R17" i="134"/>
  <c r="Q17" i="134"/>
  <c r="P17" i="134"/>
  <c r="O17" i="134"/>
  <c r="N17" i="134"/>
  <c r="M17" i="134"/>
  <c r="L17" i="134"/>
  <c r="K17" i="134"/>
  <c r="J17" i="134"/>
  <c r="I17" i="134"/>
  <c r="H17" i="134"/>
  <c r="G17" i="134"/>
  <c r="F17" i="134"/>
  <c r="E17" i="134"/>
  <c r="D17" i="134"/>
  <c r="C17" i="134"/>
  <c r="AA17" i="135"/>
  <c r="Y17" i="135"/>
  <c r="X17" i="135"/>
  <c r="Z17" i="135" s="1"/>
  <c r="W17" i="135"/>
  <c r="V17" i="135"/>
  <c r="U17" i="135"/>
  <c r="T17" i="135"/>
  <c r="S17" i="135"/>
  <c r="R17" i="135"/>
  <c r="Q17" i="135"/>
  <c r="P17" i="135"/>
  <c r="O17" i="135"/>
  <c r="N17" i="135"/>
  <c r="M17" i="135"/>
  <c r="L17" i="135"/>
  <c r="K17" i="135"/>
  <c r="J17" i="135"/>
  <c r="I17" i="135"/>
  <c r="H17" i="135"/>
  <c r="G17" i="135"/>
  <c r="F17" i="135"/>
  <c r="E17" i="135"/>
  <c r="D17" i="135"/>
  <c r="C17" i="135"/>
  <c r="AA17" i="136"/>
  <c r="Y17" i="136"/>
  <c r="X17" i="136"/>
  <c r="Z17" i="136" s="1"/>
  <c r="W17" i="136"/>
  <c r="V17" i="136"/>
  <c r="U17" i="136"/>
  <c r="T17" i="136"/>
  <c r="S17" i="136"/>
  <c r="R17" i="136"/>
  <c r="Q17" i="136"/>
  <c r="P17" i="136"/>
  <c r="O17" i="136"/>
  <c r="N17" i="136"/>
  <c r="M17" i="136"/>
  <c r="L17" i="136"/>
  <c r="K17" i="136"/>
  <c r="J17" i="136"/>
  <c r="I17" i="136"/>
  <c r="H17" i="136"/>
  <c r="G17" i="136"/>
  <c r="F17" i="136"/>
  <c r="E17" i="136"/>
  <c r="D17" i="136"/>
  <c r="C17" i="136"/>
  <c r="AA17" i="137"/>
  <c r="Y17" i="137"/>
  <c r="X17" i="137"/>
  <c r="Z17" i="137" s="1"/>
  <c r="W17" i="137"/>
  <c r="V17" i="137"/>
  <c r="U17" i="137"/>
  <c r="T17" i="137"/>
  <c r="S17" i="137"/>
  <c r="R17" i="137"/>
  <c r="Q17" i="137"/>
  <c r="P17" i="137"/>
  <c r="O17" i="137"/>
  <c r="N17" i="137"/>
  <c r="M17" i="137"/>
  <c r="L17" i="137"/>
  <c r="K17" i="137"/>
  <c r="J17" i="137"/>
  <c r="I17" i="137"/>
  <c r="H17" i="137"/>
  <c r="G17" i="137"/>
  <c r="F17" i="137"/>
  <c r="E17" i="137"/>
  <c r="D17" i="137"/>
  <c r="C17" i="137"/>
  <c r="AA17" i="138"/>
  <c r="Y17" i="138"/>
  <c r="X17" i="138"/>
  <c r="Z17" i="138" s="1"/>
  <c r="W17" i="138"/>
  <c r="V17" i="138"/>
  <c r="U17" i="138"/>
  <c r="T17" i="138"/>
  <c r="S17" i="138"/>
  <c r="R17" i="138"/>
  <c r="Q17" i="138"/>
  <c r="P17" i="138"/>
  <c r="O17" i="138"/>
  <c r="N17" i="138"/>
  <c r="M17" i="138"/>
  <c r="L17" i="138"/>
  <c r="K17" i="138"/>
  <c r="J17" i="138"/>
  <c r="I17" i="138"/>
  <c r="H17" i="138"/>
  <c r="G17" i="138"/>
  <c r="F17" i="138"/>
  <c r="E17" i="138"/>
  <c r="D17" i="138"/>
  <c r="C17" i="138"/>
  <c r="AA17" i="139"/>
  <c r="Y17" i="139"/>
  <c r="X17" i="139"/>
  <c r="Z17" i="139" s="1"/>
  <c r="W17" i="139"/>
  <c r="V17" i="139"/>
  <c r="U17" i="139"/>
  <c r="T17" i="139"/>
  <c r="S17" i="139"/>
  <c r="R17" i="139"/>
  <c r="Q17" i="139"/>
  <c r="P17" i="139"/>
  <c r="O17" i="139"/>
  <c r="N17" i="139"/>
  <c r="M17" i="139"/>
  <c r="L17" i="139"/>
  <c r="K17" i="139"/>
  <c r="J17" i="139"/>
  <c r="I17" i="139"/>
  <c r="H17" i="139"/>
  <c r="G17" i="139"/>
  <c r="F17" i="139"/>
  <c r="E17" i="139"/>
  <c r="D17" i="139"/>
  <c r="C17" i="139"/>
  <c r="AA17" i="140"/>
  <c r="Y17" i="140"/>
  <c r="X17" i="140"/>
  <c r="Z17" i="140" s="1"/>
  <c r="W17" i="140"/>
  <c r="V17" i="140"/>
  <c r="U17" i="140"/>
  <c r="T17" i="140"/>
  <c r="S17" i="140"/>
  <c r="R17" i="140"/>
  <c r="Q17" i="140"/>
  <c r="P17" i="140"/>
  <c r="O17" i="140"/>
  <c r="N17" i="140"/>
  <c r="M17" i="140"/>
  <c r="L17" i="140"/>
  <c r="K17" i="140"/>
  <c r="J17" i="140"/>
  <c r="I17" i="140"/>
  <c r="H17" i="140"/>
  <c r="G17" i="140"/>
  <c r="F17" i="140"/>
  <c r="E17" i="140"/>
  <c r="D17" i="140"/>
  <c r="C17" i="140"/>
  <c r="AA17" i="141"/>
  <c r="Y17" i="141"/>
  <c r="X17" i="141"/>
  <c r="Z17" i="141" s="1"/>
  <c r="W17" i="141"/>
  <c r="V17" i="141"/>
  <c r="U17" i="141"/>
  <c r="T17" i="141"/>
  <c r="S17" i="141"/>
  <c r="R17" i="141"/>
  <c r="Q17" i="141"/>
  <c r="P17" i="141"/>
  <c r="O17" i="141"/>
  <c r="N17" i="141"/>
  <c r="M17" i="141"/>
  <c r="L17" i="141"/>
  <c r="K17" i="141"/>
  <c r="J17" i="141"/>
  <c r="I17" i="141"/>
  <c r="H17" i="141"/>
  <c r="G17" i="141"/>
  <c r="F17" i="141"/>
  <c r="E17" i="141"/>
  <c r="D17" i="141"/>
  <c r="C17" i="141"/>
  <c r="AA17" i="142"/>
  <c r="Y17" i="142"/>
  <c r="X17" i="142"/>
  <c r="Z17" i="142" s="1"/>
  <c r="W17" i="142"/>
  <c r="V17" i="142"/>
  <c r="U17" i="142"/>
  <c r="T17" i="142"/>
  <c r="S17" i="142"/>
  <c r="R17" i="142"/>
  <c r="Q17" i="142"/>
  <c r="P17" i="142"/>
  <c r="O17" i="142"/>
  <c r="N17" i="142"/>
  <c r="M17" i="142"/>
  <c r="L17" i="142"/>
  <c r="K17" i="142"/>
  <c r="J17" i="142"/>
  <c r="I17" i="142"/>
  <c r="H17" i="142"/>
  <c r="G17" i="142"/>
  <c r="F17" i="142"/>
  <c r="E17" i="142"/>
  <c r="D17" i="142"/>
  <c r="C17" i="142"/>
  <c r="AA17" i="143"/>
  <c r="Y17" i="143"/>
  <c r="X17" i="143"/>
  <c r="Z17" i="143" s="1"/>
  <c r="W17" i="143"/>
  <c r="V17" i="143"/>
  <c r="U17" i="143"/>
  <c r="T17" i="143"/>
  <c r="S17" i="143"/>
  <c r="R17" i="143"/>
  <c r="Q17" i="143"/>
  <c r="P17" i="143"/>
  <c r="O17" i="143"/>
  <c r="N17" i="143"/>
  <c r="M17" i="143"/>
  <c r="L17" i="143"/>
  <c r="K17" i="143"/>
  <c r="J17" i="143"/>
  <c r="I17" i="143"/>
  <c r="H17" i="143"/>
  <c r="G17" i="143"/>
  <c r="F17" i="143"/>
  <c r="E17" i="143"/>
  <c r="D17" i="143"/>
  <c r="C17" i="143"/>
  <c r="AA17" i="144"/>
  <c r="Y17" i="144"/>
  <c r="X17" i="144"/>
  <c r="Z17" i="144" s="1"/>
  <c r="W17" i="144"/>
  <c r="V17" i="144"/>
  <c r="U17" i="144"/>
  <c r="T17" i="144"/>
  <c r="S17" i="144"/>
  <c r="R17" i="144"/>
  <c r="Q17" i="144"/>
  <c r="P17" i="144"/>
  <c r="O17" i="144"/>
  <c r="N17" i="144"/>
  <c r="M17" i="144"/>
  <c r="L17" i="144"/>
  <c r="K17" i="144"/>
  <c r="J17" i="144"/>
  <c r="I17" i="144"/>
  <c r="H17" i="144"/>
  <c r="G17" i="144"/>
  <c r="F17" i="144"/>
  <c r="E17" i="144"/>
  <c r="D17" i="144"/>
  <c r="C17" i="144"/>
  <c r="AA17" i="145"/>
  <c r="Y17" i="145"/>
  <c r="X17" i="145"/>
  <c r="Z17" i="145" s="1"/>
  <c r="W17" i="145"/>
  <c r="V17" i="145"/>
  <c r="U17" i="145"/>
  <c r="T17" i="145"/>
  <c r="S17" i="145"/>
  <c r="R17" i="145"/>
  <c r="Q17" i="145"/>
  <c r="P17" i="145"/>
  <c r="O17" i="145"/>
  <c r="N17" i="145"/>
  <c r="M17" i="145"/>
  <c r="L17" i="145"/>
  <c r="K17" i="145"/>
  <c r="J17" i="145"/>
  <c r="I17" i="145"/>
  <c r="H17" i="145"/>
  <c r="G17" i="145"/>
  <c r="F17" i="145"/>
  <c r="E17" i="145"/>
  <c r="D17" i="145"/>
  <c r="C17" i="145"/>
  <c r="AA17" i="146"/>
  <c r="Y17" i="146"/>
  <c r="X17" i="146"/>
  <c r="Z17" i="146" s="1"/>
  <c r="W17" i="146"/>
  <c r="V17" i="146"/>
  <c r="U17" i="146"/>
  <c r="T17" i="146"/>
  <c r="S17" i="146"/>
  <c r="R17" i="146"/>
  <c r="Q17" i="146"/>
  <c r="P17" i="146"/>
  <c r="O17" i="146"/>
  <c r="N17" i="146"/>
  <c r="M17" i="146"/>
  <c r="L17" i="146"/>
  <c r="K17" i="146"/>
  <c r="J17" i="146"/>
  <c r="I17" i="146"/>
  <c r="H17" i="146"/>
  <c r="G17" i="146"/>
  <c r="F17" i="146"/>
  <c r="E17" i="146"/>
  <c r="D17" i="146"/>
  <c r="C17" i="146"/>
  <c r="C38" i="146" s="1"/>
  <c r="C40" i="146" s="1"/>
  <c r="AA17" i="147"/>
  <c r="Y17" i="147"/>
  <c r="X17" i="147"/>
  <c r="Z17" i="147" s="1"/>
  <c r="W17" i="147"/>
  <c r="V17" i="147"/>
  <c r="U17" i="147"/>
  <c r="T17" i="147"/>
  <c r="S17" i="147"/>
  <c r="R17" i="147"/>
  <c r="Q17" i="147"/>
  <c r="P17" i="147"/>
  <c r="O17" i="147"/>
  <c r="N17" i="147"/>
  <c r="M17" i="147"/>
  <c r="L17" i="147"/>
  <c r="K17" i="147"/>
  <c r="J17" i="147"/>
  <c r="I17" i="147"/>
  <c r="H17" i="147"/>
  <c r="G17" i="147"/>
  <c r="F17" i="147"/>
  <c r="E17" i="147"/>
  <c r="D17" i="147"/>
  <c r="C17" i="147"/>
  <c r="AA17" i="148"/>
  <c r="Y17" i="148"/>
  <c r="X17" i="148"/>
  <c r="Z17" i="148" s="1"/>
  <c r="W17" i="148"/>
  <c r="V17" i="148"/>
  <c r="U17" i="148"/>
  <c r="T17" i="148"/>
  <c r="S17" i="148"/>
  <c r="R17" i="148"/>
  <c r="Q17" i="148"/>
  <c r="P17" i="148"/>
  <c r="O17" i="148"/>
  <c r="N17" i="148"/>
  <c r="M17" i="148"/>
  <c r="L17" i="148"/>
  <c r="K17" i="148"/>
  <c r="J17" i="148"/>
  <c r="I17" i="148"/>
  <c r="H17" i="148"/>
  <c r="G17" i="148"/>
  <c r="F17" i="148"/>
  <c r="E17" i="148"/>
  <c r="D17" i="148"/>
  <c r="C17" i="148"/>
  <c r="AA17" i="149"/>
  <c r="Y17" i="149"/>
  <c r="X17" i="149"/>
  <c r="Z17" i="149" s="1"/>
  <c r="W17" i="149"/>
  <c r="V17" i="149"/>
  <c r="U17" i="149"/>
  <c r="T17" i="149"/>
  <c r="S17" i="149"/>
  <c r="R17" i="149"/>
  <c r="Q17" i="149"/>
  <c r="P17" i="149"/>
  <c r="O17" i="149"/>
  <c r="N17" i="149"/>
  <c r="M17" i="149"/>
  <c r="L17" i="149"/>
  <c r="K17" i="149"/>
  <c r="J17" i="149"/>
  <c r="I17" i="149"/>
  <c r="H17" i="149"/>
  <c r="G17" i="149"/>
  <c r="F17" i="149"/>
  <c r="E17" i="149"/>
  <c r="D17" i="149"/>
  <c r="C17" i="149"/>
  <c r="AA17" i="150"/>
  <c r="Y17" i="150"/>
  <c r="X17" i="150"/>
  <c r="Z17" i="150" s="1"/>
  <c r="W17" i="150"/>
  <c r="V17" i="150"/>
  <c r="U17" i="150"/>
  <c r="T17" i="150"/>
  <c r="S17" i="150"/>
  <c r="R17" i="150"/>
  <c r="Q17" i="150"/>
  <c r="P17" i="150"/>
  <c r="O17" i="150"/>
  <c r="N17" i="150"/>
  <c r="M17" i="150"/>
  <c r="L17" i="150"/>
  <c r="K17" i="150"/>
  <c r="J17" i="150"/>
  <c r="I17" i="150"/>
  <c r="H17" i="150"/>
  <c r="G17" i="150"/>
  <c r="F17" i="150"/>
  <c r="E17" i="150"/>
  <c r="D17" i="150"/>
  <c r="C17" i="150"/>
  <c r="AA17" i="151"/>
  <c r="Y17" i="151"/>
  <c r="X17" i="151"/>
  <c r="Z17" i="151" s="1"/>
  <c r="W17" i="151"/>
  <c r="V17" i="151"/>
  <c r="U17" i="151"/>
  <c r="T17" i="151"/>
  <c r="S17" i="151"/>
  <c r="R17" i="151"/>
  <c r="Q17" i="151"/>
  <c r="P17" i="151"/>
  <c r="O17" i="151"/>
  <c r="N17" i="151"/>
  <c r="M17" i="151"/>
  <c r="L17" i="151"/>
  <c r="K17" i="151"/>
  <c r="J17" i="151"/>
  <c r="I17" i="151"/>
  <c r="H17" i="151"/>
  <c r="G17" i="151"/>
  <c r="F17" i="151"/>
  <c r="E17" i="151"/>
  <c r="D17" i="151"/>
  <c r="C17" i="151"/>
  <c r="AA17" i="152"/>
  <c r="Y17" i="152"/>
  <c r="X17" i="152"/>
  <c r="Z17" i="152" s="1"/>
  <c r="W17" i="152"/>
  <c r="V17" i="152"/>
  <c r="U17" i="152"/>
  <c r="T17" i="152"/>
  <c r="S17" i="152"/>
  <c r="R17" i="152"/>
  <c r="Q17" i="152"/>
  <c r="P17" i="152"/>
  <c r="O17" i="152"/>
  <c r="N17" i="152"/>
  <c r="M17" i="152"/>
  <c r="L17" i="152"/>
  <c r="K17" i="152"/>
  <c r="J17" i="152"/>
  <c r="I17" i="152"/>
  <c r="H17" i="152"/>
  <c r="G17" i="152"/>
  <c r="F17" i="152"/>
  <c r="E17" i="152"/>
  <c r="D17" i="152"/>
  <c r="C17" i="152"/>
  <c r="AA17" i="153"/>
  <c r="Y17" i="153"/>
  <c r="X17" i="153"/>
  <c r="Z17" i="153" s="1"/>
  <c r="W17" i="153"/>
  <c r="V17" i="153"/>
  <c r="U17" i="153"/>
  <c r="T17" i="153"/>
  <c r="S17" i="153"/>
  <c r="R17" i="153"/>
  <c r="Q17" i="153"/>
  <c r="P17" i="153"/>
  <c r="O17" i="153"/>
  <c r="N17" i="153"/>
  <c r="M17" i="153"/>
  <c r="L17" i="153"/>
  <c r="K17" i="153"/>
  <c r="J17" i="153"/>
  <c r="I17" i="153"/>
  <c r="H17" i="153"/>
  <c r="G17" i="153"/>
  <c r="F17" i="153"/>
  <c r="E17" i="153"/>
  <c r="D17" i="153"/>
  <c r="C17" i="153"/>
  <c r="AA17" i="154"/>
  <c r="Y17" i="154"/>
  <c r="X17" i="154"/>
  <c r="Z17" i="154" s="1"/>
  <c r="W17" i="154"/>
  <c r="V17" i="154"/>
  <c r="U17" i="154"/>
  <c r="T17" i="154"/>
  <c r="S17" i="154"/>
  <c r="R17" i="154"/>
  <c r="Q17" i="154"/>
  <c r="P17" i="154"/>
  <c r="O17" i="154"/>
  <c r="N17" i="154"/>
  <c r="M17" i="154"/>
  <c r="L17" i="154"/>
  <c r="K17" i="154"/>
  <c r="J17" i="154"/>
  <c r="I17" i="154"/>
  <c r="H17" i="154"/>
  <c r="G17" i="154"/>
  <c r="F17" i="154"/>
  <c r="E17" i="154"/>
  <c r="D17" i="154"/>
  <c r="C17" i="154"/>
  <c r="AA17" i="155"/>
  <c r="Y17" i="155"/>
  <c r="X17" i="155"/>
  <c r="W17" i="155"/>
  <c r="V17" i="155"/>
  <c r="U17" i="155"/>
  <c r="T17" i="155"/>
  <c r="S17" i="155"/>
  <c r="R17" i="155"/>
  <c r="Q17" i="155"/>
  <c r="P17" i="155"/>
  <c r="O17" i="155"/>
  <c r="N17" i="155"/>
  <c r="M17" i="155"/>
  <c r="L17" i="155"/>
  <c r="K17" i="155"/>
  <c r="J17" i="155"/>
  <c r="I17" i="155"/>
  <c r="H17" i="155"/>
  <c r="G17" i="155"/>
  <c r="F17" i="155"/>
  <c r="E17" i="155"/>
  <c r="D17" i="155"/>
  <c r="C17" i="155"/>
  <c r="AA17" i="156"/>
  <c r="Y17" i="156"/>
  <c r="X17" i="156"/>
  <c r="Z17" i="156" s="1"/>
  <c r="W17" i="156"/>
  <c r="V17" i="156"/>
  <c r="U17" i="156"/>
  <c r="T17" i="156"/>
  <c r="S17" i="156"/>
  <c r="R17" i="156"/>
  <c r="Q17" i="156"/>
  <c r="P17" i="156"/>
  <c r="O17" i="156"/>
  <c r="N17" i="156"/>
  <c r="M17" i="156"/>
  <c r="L17" i="156"/>
  <c r="K17" i="156"/>
  <c r="J17" i="156"/>
  <c r="I17" i="156"/>
  <c r="H17" i="156"/>
  <c r="G17" i="156"/>
  <c r="F17" i="156"/>
  <c r="E17" i="156"/>
  <c r="D17" i="156"/>
  <c r="C17" i="156"/>
  <c r="AA17" i="157"/>
  <c r="Y17" i="157"/>
  <c r="X17" i="157"/>
  <c r="Z17" i="157" s="1"/>
  <c r="W17" i="157"/>
  <c r="V17" i="157"/>
  <c r="U17" i="157"/>
  <c r="T17" i="157"/>
  <c r="S17" i="157"/>
  <c r="R17" i="157"/>
  <c r="Q17" i="157"/>
  <c r="P17" i="157"/>
  <c r="O17" i="157"/>
  <c r="N17" i="157"/>
  <c r="M17" i="157"/>
  <c r="L17" i="157"/>
  <c r="K17" i="157"/>
  <c r="J17" i="157"/>
  <c r="I17" i="157"/>
  <c r="H17" i="157"/>
  <c r="G17" i="157"/>
  <c r="F17" i="157"/>
  <c r="E17" i="157"/>
  <c r="D17" i="157"/>
  <c r="C17" i="157"/>
  <c r="AA17" i="158"/>
  <c r="Y17" i="158"/>
  <c r="Z17" i="158" s="1"/>
  <c r="X17" i="158"/>
  <c r="W17" i="158"/>
  <c r="V17" i="158"/>
  <c r="U17" i="158"/>
  <c r="T17" i="158"/>
  <c r="S17" i="158"/>
  <c r="R17" i="158"/>
  <c r="Q17" i="158"/>
  <c r="P17" i="158"/>
  <c r="O17" i="158"/>
  <c r="N17" i="158"/>
  <c r="M17" i="158"/>
  <c r="L17" i="158"/>
  <c r="K17" i="158"/>
  <c r="J17" i="158"/>
  <c r="I17" i="158"/>
  <c r="H17" i="158"/>
  <c r="G17" i="158"/>
  <c r="F17" i="158"/>
  <c r="E17" i="158"/>
  <c r="D17" i="158"/>
  <c r="C17" i="158"/>
  <c r="AA17" i="159"/>
  <c r="Y17" i="159"/>
  <c r="X17" i="159"/>
  <c r="Z17" i="159" s="1"/>
  <c r="W17" i="159"/>
  <c r="V17" i="159"/>
  <c r="U17" i="159"/>
  <c r="T17" i="159"/>
  <c r="S17" i="159"/>
  <c r="R17" i="159"/>
  <c r="Q17" i="159"/>
  <c r="P17" i="159"/>
  <c r="O17" i="159"/>
  <c r="N17" i="159"/>
  <c r="M17" i="159"/>
  <c r="L17" i="159"/>
  <c r="K17" i="159"/>
  <c r="J17" i="159"/>
  <c r="I17" i="159"/>
  <c r="H17" i="159"/>
  <c r="G17" i="159"/>
  <c r="F17" i="159"/>
  <c r="E17" i="159"/>
  <c r="D17" i="159"/>
  <c r="C17" i="159"/>
  <c r="AA17" i="160"/>
  <c r="Y17" i="160"/>
  <c r="X17" i="160"/>
  <c r="Z17" i="160" s="1"/>
  <c r="W17" i="160"/>
  <c r="V17" i="160"/>
  <c r="U17" i="160"/>
  <c r="T17" i="160"/>
  <c r="S17" i="160"/>
  <c r="R17" i="160"/>
  <c r="Q17" i="160"/>
  <c r="P17" i="160"/>
  <c r="O17" i="160"/>
  <c r="N17" i="160"/>
  <c r="M17" i="160"/>
  <c r="L17" i="160"/>
  <c r="K17" i="160"/>
  <c r="J17" i="160"/>
  <c r="I17" i="160"/>
  <c r="H17" i="160"/>
  <c r="G17" i="160"/>
  <c r="F17" i="160"/>
  <c r="E17" i="160"/>
  <c r="D17" i="160"/>
  <c r="C17" i="160"/>
  <c r="AA17" i="161"/>
  <c r="Y17" i="161"/>
  <c r="X17" i="161"/>
  <c r="Z17" i="161" s="1"/>
  <c r="W17" i="161"/>
  <c r="V17" i="161"/>
  <c r="U17" i="161"/>
  <c r="T17" i="161"/>
  <c r="S17" i="161"/>
  <c r="R17" i="161"/>
  <c r="Q17" i="161"/>
  <c r="P17" i="161"/>
  <c r="O17" i="161"/>
  <c r="N17" i="161"/>
  <c r="M17" i="161"/>
  <c r="L17" i="161"/>
  <c r="K17" i="161"/>
  <c r="J17" i="161"/>
  <c r="I17" i="161"/>
  <c r="H17" i="161"/>
  <c r="G17" i="161"/>
  <c r="F17" i="161"/>
  <c r="E17" i="161"/>
  <c r="D17" i="161"/>
  <c r="C17" i="161"/>
  <c r="AA17" i="162"/>
  <c r="Y17" i="162"/>
  <c r="X17" i="162"/>
  <c r="Z17" i="162" s="1"/>
  <c r="W17" i="162"/>
  <c r="V17" i="162"/>
  <c r="U17" i="162"/>
  <c r="T17" i="162"/>
  <c r="S17" i="162"/>
  <c r="R17" i="162"/>
  <c r="Q17" i="162"/>
  <c r="P17" i="162"/>
  <c r="O17" i="162"/>
  <c r="N17" i="162"/>
  <c r="M17" i="162"/>
  <c r="L17" i="162"/>
  <c r="K17" i="162"/>
  <c r="J17" i="162"/>
  <c r="I17" i="162"/>
  <c r="H17" i="162"/>
  <c r="G17" i="162"/>
  <c r="F17" i="162"/>
  <c r="E17" i="162"/>
  <c r="D17" i="162"/>
  <c r="C17" i="162"/>
  <c r="AA17" i="163"/>
  <c r="Y17" i="163"/>
  <c r="Z17" i="163" s="1"/>
  <c r="X17" i="163"/>
  <c r="W17" i="163"/>
  <c r="V17" i="163"/>
  <c r="U17" i="163"/>
  <c r="T17" i="163"/>
  <c r="S17" i="163"/>
  <c r="R17" i="163"/>
  <c r="Q17" i="163"/>
  <c r="P17" i="163"/>
  <c r="O17" i="163"/>
  <c r="N17" i="163"/>
  <c r="M17" i="163"/>
  <c r="L17" i="163"/>
  <c r="K17" i="163"/>
  <c r="J17" i="163"/>
  <c r="I17" i="163"/>
  <c r="H17" i="163"/>
  <c r="G17" i="163"/>
  <c r="F17" i="163"/>
  <c r="E17" i="163"/>
  <c r="D17" i="163"/>
  <c r="C17" i="163"/>
  <c r="AA17" i="164"/>
  <c r="Y17" i="164"/>
  <c r="X17" i="164"/>
  <c r="Z17" i="164" s="1"/>
  <c r="W17" i="164"/>
  <c r="V17" i="164"/>
  <c r="U17" i="164"/>
  <c r="T17" i="164"/>
  <c r="S17" i="164"/>
  <c r="R17" i="164"/>
  <c r="Q17" i="164"/>
  <c r="P17" i="164"/>
  <c r="O17" i="164"/>
  <c r="N17" i="164"/>
  <c r="M17" i="164"/>
  <c r="L17" i="164"/>
  <c r="K17" i="164"/>
  <c r="J17" i="164"/>
  <c r="I17" i="164"/>
  <c r="H17" i="164"/>
  <c r="G17" i="164"/>
  <c r="F17" i="164"/>
  <c r="E17" i="164"/>
  <c r="D17" i="164"/>
  <c r="C17" i="164"/>
  <c r="AA17" i="165"/>
  <c r="Y17" i="165"/>
  <c r="X17" i="165"/>
  <c r="Z17" i="165" s="1"/>
  <c r="W17" i="165"/>
  <c r="V17" i="165"/>
  <c r="U17" i="165"/>
  <c r="T17" i="165"/>
  <c r="S17" i="165"/>
  <c r="R17" i="165"/>
  <c r="Q17" i="165"/>
  <c r="P17" i="165"/>
  <c r="O17" i="165"/>
  <c r="N17" i="165"/>
  <c r="M17" i="165"/>
  <c r="L17" i="165"/>
  <c r="K17" i="165"/>
  <c r="J17" i="165"/>
  <c r="I17" i="165"/>
  <c r="H17" i="165"/>
  <c r="G17" i="165"/>
  <c r="F17" i="165"/>
  <c r="E17" i="165"/>
  <c r="D17" i="165"/>
  <c r="C17" i="165"/>
  <c r="AA17" i="166"/>
  <c r="Y17" i="166"/>
  <c r="Z17" i="166" s="1"/>
  <c r="X17" i="166"/>
  <c r="W17" i="166"/>
  <c r="V17" i="166"/>
  <c r="U17" i="166"/>
  <c r="T17" i="166"/>
  <c r="S17" i="166"/>
  <c r="R17" i="166"/>
  <c r="Q17" i="166"/>
  <c r="P17" i="166"/>
  <c r="O17" i="166"/>
  <c r="N17" i="166"/>
  <c r="M17" i="166"/>
  <c r="L17" i="166"/>
  <c r="K17" i="166"/>
  <c r="J17" i="166"/>
  <c r="I17" i="166"/>
  <c r="H17" i="166"/>
  <c r="G17" i="166"/>
  <c r="F17" i="166"/>
  <c r="E17" i="166"/>
  <c r="D17" i="166"/>
  <c r="C17" i="166"/>
  <c r="AA17" i="167"/>
  <c r="Y17" i="167"/>
  <c r="X17" i="167"/>
  <c r="Z17" i="167" s="1"/>
  <c r="W17" i="167"/>
  <c r="V17" i="167"/>
  <c r="U17" i="167"/>
  <c r="T17" i="167"/>
  <c r="S17" i="167"/>
  <c r="R17" i="167"/>
  <c r="Q17" i="167"/>
  <c r="P17" i="167"/>
  <c r="O17" i="167"/>
  <c r="N17" i="167"/>
  <c r="M17" i="167"/>
  <c r="L17" i="167"/>
  <c r="K17" i="167"/>
  <c r="J17" i="167"/>
  <c r="I17" i="167"/>
  <c r="H17" i="167"/>
  <c r="G17" i="167"/>
  <c r="F17" i="167"/>
  <c r="E17" i="167"/>
  <c r="D17" i="167"/>
  <c r="C17" i="167"/>
  <c r="AA17" i="168"/>
  <c r="Y17" i="168"/>
  <c r="X17" i="168"/>
  <c r="Z17" i="168" s="1"/>
  <c r="W17" i="168"/>
  <c r="V17" i="168"/>
  <c r="U17" i="168"/>
  <c r="T17" i="168"/>
  <c r="S17" i="168"/>
  <c r="R17" i="168"/>
  <c r="Q17" i="168"/>
  <c r="P17" i="168"/>
  <c r="O17" i="168"/>
  <c r="N17" i="168"/>
  <c r="M17" i="168"/>
  <c r="L17" i="168"/>
  <c r="K17" i="168"/>
  <c r="J17" i="168"/>
  <c r="I17" i="168"/>
  <c r="H17" i="168"/>
  <c r="G17" i="168"/>
  <c r="F17" i="168"/>
  <c r="E17" i="168"/>
  <c r="D17" i="168"/>
  <c r="C17" i="168"/>
  <c r="AA17" i="169"/>
  <c r="Y17" i="169"/>
  <c r="X17" i="169"/>
  <c r="Z17" i="169" s="1"/>
  <c r="W17" i="169"/>
  <c r="V17" i="169"/>
  <c r="U17" i="169"/>
  <c r="T17" i="169"/>
  <c r="S17" i="169"/>
  <c r="R17" i="169"/>
  <c r="Q17" i="169"/>
  <c r="P17" i="169"/>
  <c r="O17" i="169"/>
  <c r="N17" i="169"/>
  <c r="M17" i="169"/>
  <c r="L17" i="169"/>
  <c r="K17" i="169"/>
  <c r="J17" i="169"/>
  <c r="I17" i="169"/>
  <c r="H17" i="169"/>
  <c r="G17" i="169"/>
  <c r="F17" i="169"/>
  <c r="E17" i="169"/>
  <c r="D17" i="169"/>
  <c r="C17" i="169"/>
  <c r="AA17" i="170"/>
  <c r="Y17" i="170"/>
  <c r="X17" i="170"/>
  <c r="Z17" i="170" s="1"/>
  <c r="W17" i="170"/>
  <c r="V17" i="170"/>
  <c r="U17" i="170"/>
  <c r="T17" i="170"/>
  <c r="S17" i="170"/>
  <c r="R17" i="170"/>
  <c r="Q17" i="170"/>
  <c r="P17" i="170"/>
  <c r="O17" i="170"/>
  <c r="N17" i="170"/>
  <c r="M17" i="170"/>
  <c r="L17" i="170"/>
  <c r="K17" i="170"/>
  <c r="J17" i="170"/>
  <c r="I17" i="170"/>
  <c r="H17" i="170"/>
  <c r="G17" i="170"/>
  <c r="F17" i="170"/>
  <c r="E17" i="170"/>
  <c r="D17" i="170"/>
  <c r="C17" i="170"/>
  <c r="AA17" i="171"/>
  <c r="Y17" i="171"/>
  <c r="X17" i="171"/>
  <c r="Z17" i="171" s="1"/>
  <c r="W17" i="171"/>
  <c r="V17" i="171"/>
  <c r="U17" i="171"/>
  <c r="T17" i="171"/>
  <c r="S17" i="171"/>
  <c r="R17" i="171"/>
  <c r="Q17" i="171"/>
  <c r="P17" i="171"/>
  <c r="O17" i="171"/>
  <c r="N17" i="171"/>
  <c r="M17" i="171"/>
  <c r="L17" i="171"/>
  <c r="K17" i="171"/>
  <c r="J17" i="171"/>
  <c r="I17" i="171"/>
  <c r="H17" i="171"/>
  <c r="G17" i="171"/>
  <c r="F17" i="171"/>
  <c r="E17" i="171"/>
  <c r="D17" i="171"/>
  <c r="C17" i="171"/>
  <c r="AA17" i="172"/>
  <c r="Y17" i="172"/>
  <c r="X17" i="172"/>
  <c r="Z17" i="172" s="1"/>
  <c r="W17" i="172"/>
  <c r="V17" i="172"/>
  <c r="U17" i="172"/>
  <c r="T17" i="172"/>
  <c r="S17" i="172"/>
  <c r="R17" i="172"/>
  <c r="Q17" i="172"/>
  <c r="P17" i="172"/>
  <c r="O17" i="172"/>
  <c r="N17" i="172"/>
  <c r="M17" i="172"/>
  <c r="L17" i="172"/>
  <c r="K17" i="172"/>
  <c r="J17" i="172"/>
  <c r="I17" i="172"/>
  <c r="H17" i="172"/>
  <c r="G17" i="172"/>
  <c r="F17" i="172"/>
  <c r="E17" i="172"/>
  <c r="D17" i="172"/>
  <c r="C17" i="172"/>
  <c r="AA17" i="173"/>
  <c r="Y17" i="173"/>
  <c r="X17" i="173"/>
  <c r="Z17" i="173" s="1"/>
  <c r="W17" i="173"/>
  <c r="V17" i="173"/>
  <c r="U17" i="173"/>
  <c r="T17" i="173"/>
  <c r="S17" i="173"/>
  <c r="R17" i="173"/>
  <c r="Q17" i="173"/>
  <c r="P17" i="173"/>
  <c r="O17" i="173"/>
  <c r="N17" i="173"/>
  <c r="M17" i="173"/>
  <c r="L17" i="173"/>
  <c r="K17" i="173"/>
  <c r="J17" i="173"/>
  <c r="I17" i="173"/>
  <c r="H17" i="173"/>
  <c r="G17" i="173"/>
  <c r="F17" i="173"/>
  <c r="E17" i="173"/>
  <c r="D17" i="173"/>
  <c r="C17" i="173"/>
  <c r="AA17" i="174"/>
  <c r="Y17" i="174"/>
  <c r="X17" i="174"/>
  <c r="Z17" i="174" s="1"/>
  <c r="W17" i="174"/>
  <c r="V17" i="174"/>
  <c r="U17" i="174"/>
  <c r="T17" i="174"/>
  <c r="S17" i="174"/>
  <c r="R17" i="174"/>
  <c r="Q17" i="174"/>
  <c r="P17" i="174"/>
  <c r="O17" i="174"/>
  <c r="N17" i="174"/>
  <c r="M17" i="174"/>
  <c r="L17" i="174"/>
  <c r="K17" i="174"/>
  <c r="J17" i="174"/>
  <c r="I17" i="174"/>
  <c r="H17" i="174"/>
  <c r="G17" i="174"/>
  <c r="F17" i="174"/>
  <c r="E17" i="174"/>
  <c r="D17" i="174"/>
  <c r="C17" i="174"/>
  <c r="AA17" i="175"/>
  <c r="Y17" i="175"/>
  <c r="X17" i="175"/>
  <c r="Z17" i="175" s="1"/>
  <c r="W17" i="175"/>
  <c r="V17" i="175"/>
  <c r="U17" i="175"/>
  <c r="T17" i="175"/>
  <c r="S17" i="175"/>
  <c r="R17" i="175"/>
  <c r="Q17" i="175"/>
  <c r="P17" i="175"/>
  <c r="O17" i="175"/>
  <c r="N17" i="175"/>
  <c r="M17" i="175"/>
  <c r="L17" i="175"/>
  <c r="K17" i="175"/>
  <c r="J17" i="175"/>
  <c r="I17" i="175"/>
  <c r="H17" i="175"/>
  <c r="G17" i="175"/>
  <c r="F17" i="175"/>
  <c r="E17" i="175"/>
  <c r="D17" i="175"/>
  <c r="C17" i="175"/>
  <c r="AA17" i="176"/>
  <c r="Y17" i="176"/>
  <c r="X17" i="176"/>
  <c r="Z17" i="176" s="1"/>
  <c r="W17" i="176"/>
  <c r="V17" i="176"/>
  <c r="U17" i="176"/>
  <c r="T17" i="176"/>
  <c r="S17" i="176"/>
  <c r="R17" i="176"/>
  <c r="Q17" i="176"/>
  <c r="P17" i="176"/>
  <c r="O17" i="176"/>
  <c r="N17" i="176"/>
  <c r="M17" i="176"/>
  <c r="L17" i="176"/>
  <c r="K17" i="176"/>
  <c r="J17" i="176"/>
  <c r="I17" i="176"/>
  <c r="H17" i="176"/>
  <c r="G17" i="176"/>
  <c r="F17" i="176"/>
  <c r="E17" i="176"/>
  <c r="D17" i="176"/>
  <c r="C17" i="176"/>
  <c r="AA17" i="177"/>
  <c r="Y17" i="177"/>
  <c r="X17" i="177"/>
  <c r="Z17" i="177" s="1"/>
  <c r="W17" i="177"/>
  <c r="V17" i="177"/>
  <c r="U17" i="177"/>
  <c r="T17" i="177"/>
  <c r="S17" i="177"/>
  <c r="R17" i="177"/>
  <c r="Q17" i="177"/>
  <c r="P17" i="177"/>
  <c r="O17" i="177"/>
  <c r="N17" i="177"/>
  <c r="M17" i="177"/>
  <c r="L17" i="177"/>
  <c r="K17" i="177"/>
  <c r="J17" i="177"/>
  <c r="I17" i="177"/>
  <c r="H17" i="177"/>
  <c r="G17" i="177"/>
  <c r="F17" i="177"/>
  <c r="E17" i="177"/>
  <c r="D17" i="177"/>
  <c r="C17" i="177"/>
  <c r="AA17" i="178"/>
  <c r="Y17" i="178"/>
  <c r="X17" i="178"/>
  <c r="Z17" i="178" s="1"/>
  <c r="W17" i="178"/>
  <c r="V17" i="178"/>
  <c r="U17" i="178"/>
  <c r="T17" i="178"/>
  <c r="S17" i="178"/>
  <c r="R17" i="178"/>
  <c r="Q17" i="178"/>
  <c r="P17" i="178"/>
  <c r="O17" i="178"/>
  <c r="N17" i="178"/>
  <c r="M17" i="178"/>
  <c r="L17" i="178"/>
  <c r="K17" i="178"/>
  <c r="J17" i="178"/>
  <c r="I17" i="178"/>
  <c r="H17" i="178"/>
  <c r="G17" i="178"/>
  <c r="F17" i="178"/>
  <c r="E17" i="178"/>
  <c r="D17" i="178"/>
  <c r="C17" i="178"/>
  <c r="AA17" i="179"/>
  <c r="Y17" i="179"/>
  <c r="X17" i="179"/>
  <c r="Z17" i="179" s="1"/>
  <c r="W17" i="179"/>
  <c r="V17" i="179"/>
  <c r="U17" i="179"/>
  <c r="T17" i="179"/>
  <c r="S17" i="179"/>
  <c r="R17" i="179"/>
  <c r="Q17" i="179"/>
  <c r="P17" i="179"/>
  <c r="O17" i="179"/>
  <c r="N17" i="179"/>
  <c r="M17" i="179"/>
  <c r="L17" i="179"/>
  <c r="K17" i="179"/>
  <c r="J17" i="179"/>
  <c r="I17" i="179"/>
  <c r="H17" i="179"/>
  <c r="G17" i="179"/>
  <c r="F17" i="179"/>
  <c r="E17" i="179"/>
  <c r="D17" i="179"/>
  <c r="C17" i="179"/>
  <c r="AA17" i="180"/>
  <c r="Y17" i="180"/>
  <c r="X17" i="180"/>
  <c r="Z17" i="180" s="1"/>
  <c r="W17" i="180"/>
  <c r="V17" i="180"/>
  <c r="U17" i="180"/>
  <c r="T17" i="180"/>
  <c r="S17" i="180"/>
  <c r="R17" i="180"/>
  <c r="Q17" i="180"/>
  <c r="P17" i="180"/>
  <c r="O17" i="180"/>
  <c r="N17" i="180"/>
  <c r="M17" i="180"/>
  <c r="L17" i="180"/>
  <c r="K17" i="180"/>
  <c r="J17" i="180"/>
  <c r="I17" i="180"/>
  <c r="H17" i="180"/>
  <c r="G17" i="180"/>
  <c r="F17" i="180"/>
  <c r="E17" i="180"/>
  <c r="D17" i="180"/>
  <c r="C17" i="180"/>
  <c r="AA17" i="181"/>
  <c r="Y17" i="181"/>
  <c r="X17" i="181"/>
  <c r="Z17" i="181" s="1"/>
  <c r="W17" i="181"/>
  <c r="V17" i="181"/>
  <c r="U17" i="181"/>
  <c r="T17" i="181"/>
  <c r="S17" i="181"/>
  <c r="R17" i="181"/>
  <c r="Q17" i="181"/>
  <c r="P17" i="181"/>
  <c r="O17" i="181"/>
  <c r="N17" i="181"/>
  <c r="M17" i="181"/>
  <c r="L17" i="181"/>
  <c r="K17" i="181"/>
  <c r="J17" i="181"/>
  <c r="I17" i="181"/>
  <c r="H17" i="181"/>
  <c r="G17" i="181"/>
  <c r="F17" i="181"/>
  <c r="E17" i="181"/>
  <c r="D17" i="181"/>
  <c r="C17" i="181"/>
  <c r="AA17" i="182"/>
  <c r="Y17" i="182"/>
  <c r="X17" i="182"/>
  <c r="Z17" i="182" s="1"/>
  <c r="W17" i="182"/>
  <c r="V17" i="182"/>
  <c r="U17" i="182"/>
  <c r="T17" i="182"/>
  <c r="S17" i="182"/>
  <c r="R17" i="182"/>
  <c r="Q17" i="182"/>
  <c r="P17" i="182"/>
  <c r="O17" i="182"/>
  <c r="N17" i="182"/>
  <c r="M17" i="182"/>
  <c r="L17" i="182"/>
  <c r="K17" i="182"/>
  <c r="J17" i="182"/>
  <c r="I17" i="182"/>
  <c r="H17" i="182"/>
  <c r="G17" i="182"/>
  <c r="F17" i="182"/>
  <c r="E17" i="182"/>
  <c r="D17" i="182"/>
  <c r="C17" i="182"/>
  <c r="AA17" i="183"/>
  <c r="Y17" i="183"/>
  <c r="X17" i="183"/>
  <c r="Z17" i="183" s="1"/>
  <c r="W17" i="183"/>
  <c r="V17" i="183"/>
  <c r="U17" i="183"/>
  <c r="T17" i="183"/>
  <c r="S17" i="183"/>
  <c r="R17" i="183"/>
  <c r="Q17" i="183"/>
  <c r="P17" i="183"/>
  <c r="O17" i="183"/>
  <c r="N17" i="183"/>
  <c r="M17" i="183"/>
  <c r="L17" i="183"/>
  <c r="K17" i="183"/>
  <c r="J17" i="183"/>
  <c r="I17" i="183"/>
  <c r="H17" i="183"/>
  <c r="G17" i="183"/>
  <c r="F17" i="183"/>
  <c r="E17" i="183"/>
  <c r="D17" i="183"/>
  <c r="C17" i="183"/>
  <c r="AA17" i="184"/>
  <c r="Y17" i="184"/>
  <c r="X17" i="184"/>
  <c r="Z17" i="184" s="1"/>
  <c r="W17" i="184"/>
  <c r="V17" i="184"/>
  <c r="U17" i="184"/>
  <c r="T17" i="184"/>
  <c r="S17" i="184"/>
  <c r="R17" i="184"/>
  <c r="Q17" i="184"/>
  <c r="P17" i="184"/>
  <c r="O17" i="184"/>
  <c r="N17" i="184"/>
  <c r="M17" i="184"/>
  <c r="L17" i="184"/>
  <c r="K17" i="184"/>
  <c r="J17" i="184"/>
  <c r="I17" i="184"/>
  <c r="H17" i="184"/>
  <c r="G17" i="184"/>
  <c r="F17" i="184"/>
  <c r="E17" i="184"/>
  <c r="D17" i="184"/>
  <c r="C17" i="184"/>
  <c r="AA17" i="185"/>
  <c r="Y17" i="185"/>
  <c r="X17" i="185"/>
  <c r="Z17" i="185" s="1"/>
  <c r="W17" i="185"/>
  <c r="V17" i="185"/>
  <c r="U17" i="185"/>
  <c r="T17" i="185"/>
  <c r="S17" i="185"/>
  <c r="R17" i="185"/>
  <c r="Q17" i="185"/>
  <c r="P17" i="185"/>
  <c r="O17" i="185"/>
  <c r="N17" i="185"/>
  <c r="M17" i="185"/>
  <c r="L17" i="185"/>
  <c r="K17" i="185"/>
  <c r="J17" i="185"/>
  <c r="I17" i="185"/>
  <c r="H17" i="185"/>
  <c r="G17" i="185"/>
  <c r="F17" i="185"/>
  <c r="E17" i="185"/>
  <c r="D17" i="185"/>
  <c r="C17" i="185"/>
  <c r="AA17" i="186"/>
  <c r="Y17" i="186"/>
  <c r="X17" i="186"/>
  <c r="Z17" i="186" s="1"/>
  <c r="W17" i="186"/>
  <c r="V17" i="186"/>
  <c r="U17" i="186"/>
  <c r="T17" i="186"/>
  <c r="S17" i="186"/>
  <c r="R17" i="186"/>
  <c r="Q17" i="186"/>
  <c r="P17" i="186"/>
  <c r="O17" i="186"/>
  <c r="N17" i="186"/>
  <c r="M17" i="186"/>
  <c r="L17" i="186"/>
  <c r="K17" i="186"/>
  <c r="J17" i="186"/>
  <c r="I17" i="186"/>
  <c r="H17" i="186"/>
  <c r="G17" i="186"/>
  <c r="F17" i="186"/>
  <c r="E17" i="186"/>
  <c r="D17" i="186"/>
  <c r="C17" i="186"/>
  <c r="AA17" i="187"/>
  <c r="Y17" i="187"/>
  <c r="X17" i="187"/>
  <c r="Z17" i="187" s="1"/>
  <c r="W17" i="187"/>
  <c r="V17" i="187"/>
  <c r="U17" i="187"/>
  <c r="T17" i="187"/>
  <c r="S17" i="187"/>
  <c r="R17" i="187"/>
  <c r="Q17" i="187"/>
  <c r="P17" i="187"/>
  <c r="O17" i="187"/>
  <c r="N17" i="187"/>
  <c r="M17" i="187"/>
  <c r="L17" i="187"/>
  <c r="K17" i="187"/>
  <c r="J17" i="187"/>
  <c r="I17" i="187"/>
  <c r="H17" i="187"/>
  <c r="G17" i="187"/>
  <c r="F17" i="187"/>
  <c r="E17" i="187"/>
  <c r="D17" i="187"/>
  <c r="C17" i="187"/>
  <c r="AA17" i="188"/>
  <c r="Y17" i="188"/>
  <c r="X17" i="188"/>
  <c r="Z17" i="188" s="1"/>
  <c r="W17" i="188"/>
  <c r="V17" i="188"/>
  <c r="U17" i="188"/>
  <c r="T17" i="188"/>
  <c r="S17" i="188"/>
  <c r="R17" i="188"/>
  <c r="Q17" i="188"/>
  <c r="P17" i="188"/>
  <c r="O17" i="188"/>
  <c r="N17" i="188"/>
  <c r="M17" i="188"/>
  <c r="L17" i="188"/>
  <c r="K17" i="188"/>
  <c r="J17" i="188"/>
  <c r="I17" i="188"/>
  <c r="H17" i="188"/>
  <c r="G17" i="188"/>
  <c r="F17" i="188"/>
  <c r="E17" i="188"/>
  <c r="D17" i="188"/>
  <c r="C17" i="188"/>
  <c r="AA17" i="189"/>
  <c r="Y17" i="189"/>
  <c r="X17" i="189"/>
  <c r="Z17" i="189" s="1"/>
  <c r="W17" i="189"/>
  <c r="V17" i="189"/>
  <c r="U17" i="189"/>
  <c r="T17" i="189"/>
  <c r="S17" i="189"/>
  <c r="R17" i="189"/>
  <c r="Q17" i="189"/>
  <c r="P17" i="189"/>
  <c r="O17" i="189"/>
  <c r="N17" i="189"/>
  <c r="M17" i="189"/>
  <c r="L17" i="189"/>
  <c r="K17" i="189"/>
  <c r="J17" i="189"/>
  <c r="I17" i="189"/>
  <c r="H17" i="189"/>
  <c r="G17" i="189"/>
  <c r="F17" i="189"/>
  <c r="E17" i="189"/>
  <c r="D17" i="189"/>
  <c r="C17" i="189"/>
  <c r="AA17" i="190"/>
  <c r="Y17" i="190"/>
  <c r="Z17" i="190" s="1"/>
  <c r="X17" i="190"/>
  <c r="W17" i="190"/>
  <c r="V17" i="190"/>
  <c r="U17" i="190"/>
  <c r="T17" i="190"/>
  <c r="S17" i="190"/>
  <c r="R17" i="190"/>
  <c r="Q17" i="190"/>
  <c r="P17" i="190"/>
  <c r="O17" i="190"/>
  <c r="N17" i="190"/>
  <c r="M17" i="190"/>
  <c r="L17" i="190"/>
  <c r="K17" i="190"/>
  <c r="J17" i="190"/>
  <c r="I17" i="190"/>
  <c r="H17" i="190"/>
  <c r="G17" i="190"/>
  <c r="F17" i="190"/>
  <c r="E17" i="190"/>
  <c r="D17" i="190"/>
  <c r="C17" i="190"/>
  <c r="AA17" i="191"/>
  <c r="Y17" i="191"/>
  <c r="X17" i="191"/>
  <c r="Z17" i="191" s="1"/>
  <c r="W17" i="191"/>
  <c r="V17" i="191"/>
  <c r="U17" i="191"/>
  <c r="T17" i="191"/>
  <c r="S17" i="191"/>
  <c r="R17" i="191"/>
  <c r="Q17" i="191"/>
  <c r="P17" i="191"/>
  <c r="O17" i="191"/>
  <c r="N17" i="191"/>
  <c r="M17" i="191"/>
  <c r="L17" i="191"/>
  <c r="K17" i="191"/>
  <c r="J17" i="191"/>
  <c r="I17" i="191"/>
  <c r="H17" i="191"/>
  <c r="G17" i="191"/>
  <c r="F17" i="191"/>
  <c r="E17" i="191"/>
  <c r="D17" i="191"/>
  <c r="C17" i="191"/>
  <c r="AA17" i="192"/>
  <c r="Y17" i="192"/>
  <c r="X17" i="192"/>
  <c r="Z17" i="192" s="1"/>
  <c r="W17" i="192"/>
  <c r="V17" i="192"/>
  <c r="U17" i="192"/>
  <c r="T17" i="192"/>
  <c r="S17" i="192"/>
  <c r="R17" i="192"/>
  <c r="Q17" i="192"/>
  <c r="P17" i="192"/>
  <c r="O17" i="192"/>
  <c r="N17" i="192"/>
  <c r="M17" i="192"/>
  <c r="L17" i="192"/>
  <c r="K17" i="192"/>
  <c r="J17" i="192"/>
  <c r="I17" i="192"/>
  <c r="H17" i="192"/>
  <c r="G17" i="192"/>
  <c r="F17" i="192"/>
  <c r="E17" i="192"/>
  <c r="D17" i="192"/>
  <c r="C17" i="192"/>
  <c r="AA17" i="193"/>
  <c r="Y17" i="193"/>
  <c r="X17" i="193"/>
  <c r="Z17" i="193" s="1"/>
  <c r="W17" i="193"/>
  <c r="V17" i="193"/>
  <c r="U17" i="193"/>
  <c r="T17" i="193"/>
  <c r="S17" i="193"/>
  <c r="R17" i="193"/>
  <c r="Q17" i="193"/>
  <c r="P17" i="193"/>
  <c r="O17" i="193"/>
  <c r="N17" i="193"/>
  <c r="M17" i="193"/>
  <c r="L17" i="193"/>
  <c r="K17" i="193"/>
  <c r="J17" i="193"/>
  <c r="I17" i="193"/>
  <c r="H17" i="193"/>
  <c r="G17" i="193"/>
  <c r="F17" i="193"/>
  <c r="E17" i="193"/>
  <c r="D17" i="193"/>
  <c r="C17" i="193"/>
  <c r="AA17" i="194"/>
  <c r="Y17" i="194"/>
  <c r="X17" i="194"/>
  <c r="Z17" i="194" s="1"/>
  <c r="W17" i="194"/>
  <c r="V17" i="194"/>
  <c r="U17" i="194"/>
  <c r="T17" i="194"/>
  <c r="S17" i="194"/>
  <c r="R17" i="194"/>
  <c r="Q17" i="194"/>
  <c r="P17" i="194"/>
  <c r="O17" i="194"/>
  <c r="N17" i="194"/>
  <c r="M17" i="194"/>
  <c r="L17" i="194"/>
  <c r="K17" i="194"/>
  <c r="J17" i="194"/>
  <c r="I17" i="194"/>
  <c r="H17" i="194"/>
  <c r="G17" i="194"/>
  <c r="F17" i="194"/>
  <c r="E17" i="194"/>
  <c r="D17" i="194"/>
  <c r="C17" i="194"/>
  <c r="AA17" i="195"/>
  <c r="Y17" i="195"/>
  <c r="X17" i="195"/>
  <c r="Z17" i="195" s="1"/>
  <c r="W17" i="195"/>
  <c r="V17" i="195"/>
  <c r="U17" i="195"/>
  <c r="T17" i="195"/>
  <c r="S17" i="195"/>
  <c r="R17" i="195"/>
  <c r="Q17" i="195"/>
  <c r="P17" i="195"/>
  <c r="O17" i="195"/>
  <c r="N17" i="195"/>
  <c r="M17" i="195"/>
  <c r="L17" i="195"/>
  <c r="K17" i="195"/>
  <c r="J17" i="195"/>
  <c r="I17" i="195"/>
  <c r="H17" i="195"/>
  <c r="G17" i="195"/>
  <c r="F17" i="195"/>
  <c r="E17" i="195"/>
  <c r="D17" i="195"/>
  <c r="C17" i="195"/>
  <c r="AA17" i="196"/>
  <c r="Y17" i="196"/>
  <c r="X17" i="196"/>
  <c r="Z17" i="196" s="1"/>
  <c r="W17" i="196"/>
  <c r="V17" i="196"/>
  <c r="U17" i="196"/>
  <c r="T17" i="196"/>
  <c r="S17" i="196"/>
  <c r="R17" i="196"/>
  <c r="Q17" i="196"/>
  <c r="P17" i="196"/>
  <c r="O17" i="196"/>
  <c r="N17" i="196"/>
  <c r="M17" i="196"/>
  <c r="L17" i="196"/>
  <c r="K17" i="196"/>
  <c r="J17" i="196"/>
  <c r="I17" i="196"/>
  <c r="H17" i="196"/>
  <c r="G17" i="196"/>
  <c r="F17" i="196"/>
  <c r="E17" i="196"/>
  <c r="D17" i="196"/>
  <c r="C17" i="196"/>
  <c r="AA17" i="197"/>
  <c r="Y17" i="197"/>
  <c r="X17" i="197"/>
  <c r="Z17" i="197" s="1"/>
  <c r="W17" i="197"/>
  <c r="V17" i="197"/>
  <c r="U17" i="197"/>
  <c r="T17" i="197"/>
  <c r="S17" i="197"/>
  <c r="R17" i="197"/>
  <c r="Q17" i="197"/>
  <c r="P17" i="197"/>
  <c r="O17" i="197"/>
  <c r="N17" i="197"/>
  <c r="M17" i="197"/>
  <c r="L17" i="197"/>
  <c r="K17" i="197"/>
  <c r="J17" i="197"/>
  <c r="I17" i="197"/>
  <c r="H17" i="197"/>
  <c r="G17" i="197"/>
  <c r="F17" i="197"/>
  <c r="E17" i="197"/>
  <c r="D17" i="197"/>
  <c r="C17" i="197"/>
  <c r="AA17" i="198"/>
  <c r="Y17" i="198"/>
  <c r="X17" i="198"/>
  <c r="W17" i="198"/>
  <c r="V17" i="198"/>
  <c r="U17" i="198"/>
  <c r="T17" i="198"/>
  <c r="S17" i="198"/>
  <c r="R17" i="198"/>
  <c r="Q17" i="198"/>
  <c r="P17" i="198"/>
  <c r="O17" i="198"/>
  <c r="N17" i="198"/>
  <c r="M17" i="198"/>
  <c r="L17" i="198"/>
  <c r="K17" i="198"/>
  <c r="J17" i="198"/>
  <c r="I17" i="198"/>
  <c r="H17" i="198"/>
  <c r="G17" i="198"/>
  <c r="F17" i="198"/>
  <c r="E17" i="198"/>
  <c r="D17" i="198"/>
  <c r="C17" i="198"/>
  <c r="AA17" i="199"/>
  <c r="Y17" i="199"/>
  <c r="X17" i="199"/>
  <c r="Z17" i="199" s="1"/>
  <c r="W17" i="199"/>
  <c r="V17" i="199"/>
  <c r="U17" i="199"/>
  <c r="T17" i="199"/>
  <c r="S17" i="199"/>
  <c r="R17" i="199"/>
  <c r="Q17" i="199"/>
  <c r="P17" i="199"/>
  <c r="O17" i="199"/>
  <c r="N17" i="199"/>
  <c r="M17" i="199"/>
  <c r="L17" i="199"/>
  <c r="K17" i="199"/>
  <c r="J17" i="199"/>
  <c r="I17" i="199"/>
  <c r="H17" i="199"/>
  <c r="G17" i="199"/>
  <c r="F17" i="199"/>
  <c r="E17" i="199"/>
  <c r="D17" i="199"/>
  <c r="C17" i="199"/>
  <c r="AA17" i="200"/>
  <c r="Y17" i="200"/>
  <c r="X17" i="200"/>
  <c r="Z17" i="200" s="1"/>
  <c r="W17" i="200"/>
  <c r="V17" i="200"/>
  <c r="U17" i="200"/>
  <c r="T17" i="200"/>
  <c r="S17" i="200"/>
  <c r="R17" i="200"/>
  <c r="Q17" i="200"/>
  <c r="P17" i="200"/>
  <c r="O17" i="200"/>
  <c r="N17" i="200"/>
  <c r="M17" i="200"/>
  <c r="L17" i="200"/>
  <c r="K17" i="200"/>
  <c r="J17" i="200"/>
  <c r="I17" i="200"/>
  <c r="H17" i="200"/>
  <c r="G17" i="200"/>
  <c r="F17" i="200"/>
  <c r="E17" i="200"/>
  <c r="D17" i="200"/>
  <c r="C17" i="200"/>
  <c r="AA17" i="201"/>
  <c r="Y17" i="201"/>
  <c r="X17" i="201"/>
  <c r="Z17" i="201" s="1"/>
  <c r="W17" i="201"/>
  <c r="V17" i="201"/>
  <c r="U17" i="201"/>
  <c r="T17" i="201"/>
  <c r="S17" i="201"/>
  <c r="R17" i="201"/>
  <c r="Q17" i="201"/>
  <c r="P17" i="201"/>
  <c r="O17" i="201"/>
  <c r="N17" i="201"/>
  <c r="M17" i="201"/>
  <c r="L17" i="201"/>
  <c r="K17" i="201"/>
  <c r="J17" i="201"/>
  <c r="I17" i="201"/>
  <c r="H17" i="201"/>
  <c r="G17" i="201"/>
  <c r="F17" i="201"/>
  <c r="E17" i="201"/>
  <c r="D17" i="201"/>
  <c r="C17" i="201"/>
  <c r="AA17" i="202"/>
  <c r="Y17" i="202"/>
  <c r="X17" i="202"/>
  <c r="Z17" i="202" s="1"/>
  <c r="W17" i="202"/>
  <c r="V17" i="202"/>
  <c r="U17" i="202"/>
  <c r="T17" i="202"/>
  <c r="S17" i="202"/>
  <c r="R17" i="202"/>
  <c r="Q17" i="202"/>
  <c r="P17" i="202"/>
  <c r="O17" i="202"/>
  <c r="N17" i="202"/>
  <c r="M17" i="202"/>
  <c r="L17" i="202"/>
  <c r="K17" i="202"/>
  <c r="J17" i="202"/>
  <c r="I17" i="202"/>
  <c r="H17" i="202"/>
  <c r="G17" i="202"/>
  <c r="F17" i="202"/>
  <c r="E17" i="202"/>
  <c r="D17" i="202"/>
  <c r="C17" i="202"/>
  <c r="AA17" i="203"/>
  <c r="Y17" i="203"/>
  <c r="Z17" i="203" s="1"/>
  <c r="X17" i="203"/>
  <c r="W17" i="203"/>
  <c r="V17" i="203"/>
  <c r="U17" i="203"/>
  <c r="T17" i="203"/>
  <c r="S17" i="203"/>
  <c r="R17" i="203"/>
  <c r="Q17" i="203"/>
  <c r="P17" i="203"/>
  <c r="O17" i="203"/>
  <c r="N17" i="203"/>
  <c r="M17" i="203"/>
  <c r="L17" i="203"/>
  <c r="K17" i="203"/>
  <c r="J17" i="203"/>
  <c r="I17" i="203"/>
  <c r="H17" i="203"/>
  <c r="G17" i="203"/>
  <c r="F17" i="203"/>
  <c r="E17" i="203"/>
  <c r="D17" i="203"/>
  <c r="C17" i="203"/>
  <c r="AA17" i="204"/>
  <c r="Y17" i="204"/>
  <c r="X17" i="204"/>
  <c r="Z17" i="204" s="1"/>
  <c r="W17" i="204"/>
  <c r="V17" i="204"/>
  <c r="U17" i="204"/>
  <c r="T17" i="204"/>
  <c r="S17" i="204"/>
  <c r="R17" i="204"/>
  <c r="Q17" i="204"/>
  <c r="P17" i="204"/>
  <c r="O17" i="204"/>
  <c r="N17" i="204"/>
  <c r="M17" i="204"/>
  <c r="L17" i="204"/>
  <c r="K17" i="204"/>
  <c r="J17" i="204"/>
  <c r="I17" i="204"/>
  <c r="H17" i="204"/>
  <c r="G17" i="204"/>
  <c r="F17" i="204"/>
  <c r="E17" i="204"/>
  <c r="D17" i="204"/>
  <c r="C17" i="204"/>
  <c r="AA17" i="205"/>
  <c r="Y17" i="205"/>
  <c r="X17" i="205"/>
  <c r="Z17" i="205" s="1"/>
  <c r="W17" i="205"/>
  <c r="V17" i="205"/>
  <c r="U17" i="205"/>
  <c r="T17" i="205"/>
  <c r="S17" i="205"/>
  <c r="R17" i="205"/>
  <c r="Q17" i="205"/>
  <c r="P17" i="205"/>
  <c r="O17" i="205"/>
  <c r="N17" i="205"/>
  <c r="M17" i="205"/>
  <c r="L17" i="205"/>
  <c r="K17" i="205"/>
  <c r="J17" i="205"/>
  <c r="I17" i="205"/>
  <c r="H17" i="205"/>
  <c r="G17" i="205"/>
  <c r="F17" i="205"/>
  <c r="E17" i="205"/>
  <c r="D17" i="205"/>
  <c r="C17" i="205"/>
  <c r="AA17" i="206"/>
  <c r="Y17" i="206"/>
  <c r="Z17" i="206" s="1"/>
  <c r="X17" i="206"/>
  <c r="W17" i="206"/>
  <c r="V17" i="206"/>
  <c r="U17" i="206"/>
  <c r="T17" i="206"/>
  <c r="S17" i="206"/>
  <c r="R17" i="206"/>
  <c r="Q17" i="206"/>
  <c r="P17" i="206"/>
  <c r="O17" i="206"/>
  <c r="N17" i="206"/>
  <c r="M17" i="206"/>
  <c r="L17" i="206"/>
  <c r="K17" i="206"/>
  <c r="J17" i="206"/>
  <c r="I17" i="206"/>
  <c r="H17" i="206"/>
  <c r="G17" i="206"/>
  <c r="F17" i="206"/>
  <c r="E17" i="206"/>
  <c r="D17" i="206"/>
  <c r="C17" i="206"/>
  <c r="AA17" i="207"/>
  <c r="Z17" i="207"/>
  <c r="Y17" i="207"/>
  <c r="X17" i="207"/>
  <c r="W17" i="207"/>
  <c r="V17" i="207"/>
  <c r="U17" i="207"/>
  <c r="T17" i="207"/>
  <c r="S17" i="207"/>
  <c r="R17" i="207"/>
  <c r="Q17" i="207"/>
  <c r="P17" i="207"/>
  <c r="O17" i="207"/>
  <c r="N17" i="207"/>
  <c r="M17" i="207"/>
  <c r="L17" i="207"/>
  <c r="K17" i="207"/>
  <c r="J17" i="207"/>
  <c r="I17" i="207"/>
  <c r="H17" i="207"/>
  <c r="G17" i="207"/>
  <c r="F17" i="207"/>
  <c r="E17" i="207"/>
  <c r="D17" i="207"/>
  <c r="C17" i="207"/>
  <c r="AA17" i="208"/>
  <c r="Y17" i="208"/>
  <c r="X17" i="208"/>
  <c r="Z17" i="208" s="1"/>
  <c r="W17" i="208"/>
  <c r="V17" i="208"/>
  <c r="U17" i="208"/>
  <c r="T17" i="208"/>
  <c r="S17" i="208"/>
  <c r="R17" i="208"/>
  <c r="Q17" i="208"/>
  <c r="P17" i="208"/>
  <c r="O17" i="208"/>
  <c r="N17" i="208"/>
  <c r="M17" i="208"/>
  <c r="M38" i="208" s="1"/>
  <c r="L17" i="208"/>
  <c r="L38" i="208" s="1"/>
  <c r="K17" i="208"/>
  <c r="K38" i="208" s="1"/>
  <c r="J17" i="208"/>
  <c r="J38" i="208" s="1"/>
  <c r="I17" i="208"/>
  <c r="I38" i="208" s="1"/>
  <c r="H17" i="208"/>
  <c r="H38" i="208" s="1"/>
  <c r="G17" i="208"/>
  <c r="G38" i="208" s="1"/>
  <c r="G40" i="208" s="1"/>
  <c r="H39" i="208" s="1"/>
  <c r="H40" i="208" s="1"/>
  <c r="I39" i="208" s="1"/>
  <c r="I40" i="208" s="1"/>
  <c r="J40" i="208" s="1"/>
  <c r="F17" i="208"/>
  <c r="F38" i="208" s="1"/>
  <c r="F40" i="208" s="1"/>
  <c r="E17" i="208"/>
  <c r="E38" i="208" s="1"/>
  <c r="E40" i="208" s="1"/>
  <c r="D17" i="208"/>
  <c r="D38" i="208" s="1"/>
  <c r="D40" i="208" s="1"/>
  <c r="C17" i="208"/>
  <c r="C38" i="208" s="1"/>
  <c r="C40" i="208" s="1"/>
  <c r="AA17" i="209"/>
  <c r="AA38" i="209" s="1"/>
  <c r="AA40" i="209" s="1"/>
  <c r="Y17" i="209"/>
  <c r="Y38" i="209" s="1"/>
  <c r="X17" i="209"/>
  <c r="W17" i="209"/>
  <c r="W38" i="209" s="1"/>
  <c r="V17" i="209"/>
  <c r="V38" i="209" s="1"/>
  <c r="U17" i="209"/>
  <c r="U38" i="209" s="1"/>
  <c r="T17" i="209"/>
  <c r="T38" i="209" s="1"/>
  <c r="S17" i="209"/>
  <c r="S38" i="209" s="1"/>
  <c r="R17" i="209"/>
  <c r="R38" i="209" s="1"/>
  <c r="Q17" i="209"/>
  <c r="Q38" i="209" s="1"/>
  <c r="P17" i="209"/>
  <c r="P38" i="209" s="1"/>
  <c r="O17" i="209"/>
  <c r="O38" i="209" s="1"/>
  <c r="N17" i="209"/>
  <c r="N38" i="209" s="1"/>
  <c r="M17" i="209"/>
  <c r="M38" i="209" s="1"/>
  <c r="L17" i="209"/>
  <c r="L38" i="209" s="1"/>
  <c r="K17" i="209"/>
  <c r="K38" i="209" s="1"/>
  <c r="J17" i="209"/>
  <c r="J38" i="209" s="1"/>
  <c r="I17" i="209"/>
  <c r="I38" i="209" s="1"/>
  <c r="H17" i="209"/>
  <c r="H38" i="209" s="1"/>
  <c r="G17" i="209"/>
  <c r="G38" i="209" s="1"/>
  <c r="G40" i="209" s="1"/>
  <c r="H39" i="209" s="1"/>
  <c r="H40" i="209" s="1"/>
  <c r="I39" i="209" s="1"/>
  <c r="I40" i="209" s="1"/>
  <c r="F17" i="209"/>
  <c r="F38" i="209" s="1"/>
  <c r="F40" i="209" s="1"/>
  <c r="E17" i="209"/>
  <c r="E38" i="209" s="1"/>
  <c r="E40" i="209" s="1"/>
  <c r="D17" i="209"/>
  <c r="D38" i="209" s="1"/>
  <c r="D40" i="209" s="1"/>
  <c r="C17" i="209"/>
  <c r="C38" i="209" s="1"/>
  <c r="C40" i="209" s="1"/>
  <c r="AA17" i="210"/>
  <c r="AA38" i="210" s="1"/>
  <c r="AA40" i="210" s="1"/>
  <c r="Y17" i="210"/>
  <c r="Y38" i="210" s="1"/>
  <c r="X17" i="210"/>
  <c r="W17" i="210"/>
  <c r="W38" i="210" s="1"/>
  <c r="V17" i="210"/>
  <c r="V38" i="210" s="1"/>
  <c r="U17" i="210"/>
  <c r="U38" i="210" s="1"/>
  <c r="T17" i="210"/>
  <c r="T38" i="210" s="1"/>
  <c r="S17" i="210"/>
  <c r="S38" i="210" s="1"/>
  <c r="R17" i="210"/>
  <c r="R38" i="210" s="1"/>
  <c r="Q17" i="210"/>
  <c r="Q38" i="210" s="1"/>
  <c r="P17" i="210"/>
  <c r="P38" i="210" s="1"/>
  <c r="O17" i="210"/>
  <c r="O38" i="210" s="1"/>
  <c r="N17" i="210"/>
  <c r="N38" i="210" s="1"/>
  <c r="M17" i="210"/>
  <c r="M38" i="210" s="1"/>
  <c r="L17" i="210"/>
  <c r="L38" i="210" s="1"/>
  <c r="K17" i="210"/>
  <c r="K38" i="210" s="1"/>
  <c r="J17" i="210"/>
  <c r="J38" i="210" s="1"/>
  <c r="I17" i="210"/>
  <c r="I38" i="210" s="1"/>
  <c r="H17" i="210"/>
  <c r="H38" i="210" s="1"/>
  <c r="G17" i="210"/>
  <c r="G38" i="210" s="1"/>
  <c r="G40" i="210" s="1"/>
  <c r="H39" i="210" s="1"/>
  <c r="H40" i="210" s="1"/>
  <c r="I39" i="210" s="1"/>
  <c r="I40" i="210" s="1"/>
  <c r="J40" i="210" s="1"/>
  <c r="F17" i="210"/>
  <c r="F38" i="210" s="1"/>
  <c r="F40" i="210" s="1"/>
  <c r="E17" i="210"/>
  <c r="E38" i="210" s="1"/>
  <c r="E40" i="210" s="1"/>
  <c r="D17" i="210"/>
  <c r="D38" i="210" s="1"/>
  <c r="D40" i="210" s="1"/>
  <c r="C17" i="210"/>
  <c r="C38" i="210" s="1"/>
  <c r="C40" i="210" s="1"/>
  <c r="AA17" i="211"/>
  <c r="AA38" i="211" s="1"/>
  <c r="AA40" i="211" s="1"/>
  <c r="Y17" i="211"/>
  <c r="Y38" i="211" s="1"/>
  <c r="X17" i="211"/>
  <c r="W17" i="211"/>
  <c r="W38" i="211" s="1"/>
  <c r="V17" i="211"/>
  <c r="V38" i="211" s="1"/>
  <c r="U17" i="211"/>
  <c r="U38" i="211" s="1"/>
  <c r="T17" i="211"/>
  <c r="T38" i="211" s="1"/>
  <c r="S17" i="211"/>
  <c r="S38" i="211" s="1"/>
  <c r="R17" i="211"/>
  <c r="R38" i="211" s="1"/>
  <c r="Q17" i="211"/>
  <c r="Q38" i="211" s="1"/>
  <c r="P17" i="211"/>
  <c r="P38" i="211" s="1"/>
  <c r="O17" i="211"/>
  <c r="O38" i="211" s="1"/>
  <c r="N17" i="211"/>
  <c r="N38" i="211" s="1"/>
  <c r="M17" i="211"/>
  <c r="M38" i="211" s="1"/>
  <c r="L17" i="211"/>
  <c r="L38" i="211" s="1"/>
  <c r="K17" i="211"/>
  <c r="K38" i="211" s="1"/>
  <c r="J17" i="211"/>
  <c r="J38" i="211" s="1"/>
  <c r="I17" i="211"/>
  <c r="I38" i="211" s="1"/>
  <c r="H17" i="211"/>
  <c r="H38" i="211" s="1"/>
  <c r="G17" i="211"/>
  <c r="G38" i="211" s="1"/>
  <c r="G40" i="211" s="1"/>
  <c r="H39" i="211" s="1"/>
  <c r="H40" i="211" s="1"/>
  <c r="I39" i="211" s="1"/>
  <c r="I40" i="211" s="1"/>
  <c r="F17" i="211"/>
  <c r="F38" i="211" s="1"/>
  <c r="F40" i="211" s="1"/>
  <c r="E17" i="211"/>
  <c r="E38" i="211" s="1"/>
  <c r="E40" i="211" s="1"/>
  <c r="D17" i="211"/>
  <c r="D38" i="211" s="1"/>
  <c r="D40" i="211" s="1"/>
  <c r="C17" i="211"/>
  <c r="C38" i="211" s="1"/>
  <c r="C40" i="211" s="1"/>
  <c r="AA17" i="212"/>
  <c r="AA38" i="212" s="1"/>
  <c r="AA40" i="212" s="1"/>
  <c r="Y17" i="212"/>
  <c r="Y38" i="212" s="1"/>
  <c r="X17" i="212"/>
  <c r="W17" i="212"/>
  <c r="W38" i="212" s="1"/>
  <c r="V17" i="212"/>
  <c r="V38" i="212" s="1"/>
  <c r="U17" i="212"/>
  <c r="U38" i="212" s="1"/>
  <c r="T17" i="212"/>
  <c r="T38" i="212" s="1"/>
  <c r="S17" i="212"/>
  <c r="S38" i="212" s="1"/>
  <c r="R17" i="212"/>
  <c r="R38" i="212" s="1"/>
  <c r="Q17" i="212"/>
  <c r="Q38" i="212" s="1"/>
  <c r="P17" i="212"/>
  <c r="P38" i="212" s="1"/>
  <c r="O17" i="212"/>
  <c r="O38" i="212" s="1"/>
  <c r="N17" i="212"/>
  <c r="N38" i="212" s="1"/>
  <c r="M17" i="212"/>
  <c r="M38" i="212" s="1"/>
  <c r="L17" i="212"/>
  <c r="L38" i="212" s="1"/>
  <c r="K17" i="212"/>
  <c r="K38" i="212" s="1"/>
  <c r="J17" i="212"/>
  <c r="J38" i="212" s="1"/>
  <c r="I17" i="212"/>
  <c r="I38" i="212" s="1"/>
  <c r="H17" i="212"/>
  <c r="H38" i="212" s="1"/>
  <c r="G17" i="212"/>
  <c r="G38" i="212" s="1"/>
  <c r="G40" i="212" s="1"/>
  <c r="H39" i="212" s="1"/>
  <c r="H40" i="212" s="1"/>
  <c r="I39" i="212" s="1"/>
  <c r="I40" i="212" s="1"/>
  <c r="J40" i="212" s="1"/>
  <c r="F17" i="212"/>
  <c r="F38" i="212" s="1"/>
  <c r="F40" i="212" s="1"/>
  <c r="E17" i="212"/>
  <c r="E38" i="212" s="1"/>
  <c r="E40" i="212" s="1"/>
  <c r="D17" i="212"/>
  <c r="D38" i="212" s="1"/>
  <c r="D40" i="212" s="1"/>
  <c r="C17" i="212"/>
  <c r="C38" i="212" s="1"/>
  <c r="C40" i="212" s="1"/>
  <c r="AA17" i="213"/>
  <c r="AA38" i="213" s="1"/>
  <c r="AA40" i="213" s="1"/>
  <c r="Y17" i="213"/>
  <c r="Y38" i="213" s="1"/>
  <c r="X17" i="213"/>
  <c r="W17" i="213"/>
  <c r="W38" i="213" s="1"/>
  <c r="V17" i="213"/>
  <c r="V38" i="213" s="1"/>
  <c r="U17" i="213"/>
  <c r="U38" i="213" s="1"/>
  <c r="T17" i="213"/>
  <c r="T38" i="213" s="1"/>
  <c r="S17" i="213"/>
  <c r="S38" i="213" s="1"/>
  <c r="R17" i="213"/>
  <c r="R38" i="213" s="1"/>
  <c r="Q17" i="213"/>
  <c r="Q38" i="213" s="1"/>
  <c r="P17" i="213"/>
  <c r="P38" i="213" s="1"/>
  <c r="O17" i="213"/>
  <c r="O38" i="213" s="1"/>
  <c r="N17" i="213"/>
  <c r="N38" i="213" s="1"/>
  <c r="M17" i="213"/>
  <c r="M38" i="213" s="1"/>
  <c r="L17" i="213"/>
  <c r="L38" i="213" s="1"/>
  <c r="K17" i="213"/>
  <c r="K38" i="213" s="1"/>
  <c r="J17" i="213"/>
  <c r="J38" i="213" s="1"/>
  <c r="I17" i="213"/>
  <c r="I38" i="213" s="1"/>
  <c r="H17" i="213"/>
  <c r="H38" i="213" s="1"/>
  <c r="G17" i="213"/>
  <c r="G38" i="213" s="1"/>
  <c r="G40" i="213" s="1"/>
  <c r="H39" i="213" s="1"/>
  <c r="H40" i="213" s="1"/>
  <c r="I39" i="213" s="1"/>
  <c r="I40" i="213" s="1"/>
  <c r="J40" i="213" s="1"/>
  <c r="F17" i="213"/>
  <c r="F38" i="213" s="1"/>
  <c r="F40" i="213" s="1"/>
  <c r="E17" i="213"/>
  <c r="E38" i="213" s="1"/>
  <c r="E40" i="213" s="1"/>
  <c r="D17" i="213"/>
  <c r="D38" i="213" s="1"/>
  <c r="D40" i="213" s="1"/>
  <c r="C17" i="213"/>
  <c r="C38" i="213" s="1"/>
  <c r="C40" i="213" s="1"/>
  <c r="AA17" i="214"/>
  <c r="AA38" i="214" s="1"/>
  <c r="AA40" i="214" s="1"/>
  <c r="Y17" i="214"/>
  <c r="X17" i="214"/>
  <c r="X38" i="214" s="1"/>
  <c r="X40" i="214" s="1"/>
  <c r="W17" i="214"/>
  <c r="W38" i="214" s="1"/>
  <c r="V17" i="214"/>
  <c r="V38" i="214" s="1"/>
  <c r="U17" i="214"/>
  <c r="U38" i="214" s="1"/>
  <c r="T17" i="214"/>
  <c r="T38" i="214" s="1"/>
  <c r="S17" i="214"/>
  <c r="S38" i="214" s="1"/>
  <c r="R17" i="214"/>
  <c r="R38" i="214" s="1"/>
  <c r="Q17" i="214"/>
  <c r="Q38" i="214" s="1"/>
  <c r="P17" i="214"/>
  <c r="P38" i="214" s="1"/>
  <c r="O17" i="214"/>
  <c r="O38" i="214" s="1"/>
  <c r="N17" i="214"/>
  <c r="N38" i="214" s="1"/>
  <c r="M17" i="214"/>
  <c r="M38" i="214" s="1"/>
  <c r="L17" i="214"/>
  <c r="L38" i="214" s="1"/>
  <c r="K17" i="214"/>
  <c r="K38" i="214" s="1"/>
  <c r="J17" i="214"/>
  <c r="J38" i="214" s="1"/>
  <c r="I17" i="214"/>
  <c r="I38" i="214" s="1"/>
  <c r="H17" i="214"/>
  <c r="H38" i="214" s="1"/>
  <c r="G17" i="214"/>
  <c r="G38" i="214" s="1"/>
  <c r="G40" i="214" s="1"/>
  <c r="H39" i="214" s="1"/>
  <c r="H40" i="214" s="1"/>
  <c r="I39" i="214" s="1"/>
  <c r="I40" i="214" s="1"/>
  <c r="F17" i="214"/>
  <c r="F38" i="214" s="1"/>
  <c r="F40" i="214" s="1"/>
  <c r="E17" i="214"/>
  <c r="E38" i="214" s="1"/>
  <c r="E40" i="214" s="1"/>
  <c r="D17" i="214"/>
  <c r="D38" i="214" s="1"/>
  <c r="D40" i="214" s="1"/>
  <c r="C17" i="214"/>
  <c r="C38" i="214" s="1"/>
  <c r="C40" i="214" s="1"/>
  <c r="AA17" i="215"/>
  <c r="AA38" i="215" s="1"/>
  <c r="AA40" i="215" s="1"/>
  <c r="Y17" i="215"/>
  <c r="Y38" i="215" s="1"/>
  <c r="X17" i="215"/>
  <c r="W17" i="215"/>
  <c r="W38" i="215" s="1"/>
  <c r="V17" i="215"/>
  <c r="V38" i="215" s="1"/>
  <c r="U17" i="215"/>
  <c r="U38" i="215" s="1"/>
  <c r="T17" i="215"/>
  <c r="T38" i="215" s="1"/>
  <c r="S17" i="215"/>
  <c r="S38" i="215" s="1"/>
  <c r="R17" i="215"/>
  <c r="R38" i="215" s="1"/>
  <c r="Q17" i="215"/>
  <c r="Q38" i="215" s="1"/>
  <c r="P17" i="215"/>
  <c r="P38" i="215" s="1"/>
  <c r="O17" i="215"/>
  <c r="O38" i="215" s="1"/>
  <c r="N17" i="215"/>
  <c r="N38" i="215" s="1"/>
  <c r="M17" i="215"/>
  <c r="M38" i="215" s="1"/>
  <c r="L17" i="215"/>
  <c r="L38" i="215" s="1"/>
  <c r="K17" i="215"/>
  <c r="K38" i="215" s="1"/>
  <c r="J17" i="215"/>
  <c r="J38" i="215" s="1"/>
  <c r="I17" i="215"/>
  <c r="I38" i="215" s="1"/>
  <c r="H17" i="215"/>
  <c r="H38" i="215" s="1"/>
  <c r="G17" i="215"/>
  <c r="G38" i="215" s="1"/>
  <c r="G40" i="215" s="1"/>
  <c r="H39" i="215" s="1"/>
  <c r="H40" i="215" s="1"/>
  <c r="I39" i="215" s="1"/>
  <c r="I40" i="215" s="1"/>
  <c r="F17" i="215"/>
  <c r="F38" i="215" s="1"/>
  <c r="F40" i="215" s="1"/>
  <c r="E17" i="215"/>
  <c r="E38" i="215" s="1"/>
  <c r="E40" i="215" s="1"/>
  <c r="D17" i="215"/>
  <c r="D38" i="215" s="1"/>
  <c r="D40" i="215" s="1"/>
  <c r="C17" i="215"/>
  <c r="C38" i="215" s="1"/>
  <c r="C40" i="215" s="1"/>
  <c r="AA17" i="216"/>
  <c r="AA38" i="216" s="1"/>
  <c r="AA40" i="216" s="1"/>
  <c r="Y17" i="216"/>
  <c r="Y38" i="216" s="1"/>
  <c r="X17" i="216"/>
  <c r="W17" i="216"/>
  <c r="W38" i="216" s="1"/>
  <c r="V17" i="216"/>
  <c r="V38" i="216" s="1"/>
  <c r="U17" i="216"/>
  <c r="U38" i="216" s="1"/>
  <c r="T17" i="216"/>
  <c r="T38" i="216" s="1"/>
  <c r="S17" i="216"/>
  <c r="S38" i="216" s="1"/>
  <c r="R17" i="216"/>
  <c r="R38" i="216" s="1"/>
  <c r="Q17" i="216"/>
  <c r="Q38" i="216" s="1"/>
  <c r="P17" i="216"/>
  <c r="P38" i="216" s="1"/>
  <c r="O17" i="216"/>
  <c r="O38" i="216" s="1"/>
  <c r="N17" i="216"/>
  <c r="N38" i="216" s="1"/>
  <c r="M17" i="216"/>
  <c r="M38" i="216" s="1"/>
  <c r="L17" i="216"/>
  <c r="L38" i="216" s="1"/>
  <c r="K17" i="216"/>
  <c r="K38" i="216" s="1"/>
  <c r="J17" i="216"/>
  <c r="J38" i="216" s="1"/>
  <c r="I17" i="216"/>
  <c r="I38" i="216" s="1"/>
  <c r="H17" i="216"/>
  <c r="H38" i="216" s="1"/>
  <c r="G17" i="216"/>
  <c r="G38" i="216" s="1"/>
  <c r="G40" i="216" s="1"/>
  <c r="H39" i="216" s="1"/>
  <c r="H40" i="216" s="1"/>
  <c r="I39" i="216" s="1"/>
  <c r="I40" i="216" s="1"/>
  <c r="J40" i="216" s="1"/>
  <c r="F17" i="216"/>
  <c r="F38" i="216" s="1"/>
  <c r="F40" i="216" s="1"/>
  <c r="E17" i="216"/>
  <c r="E38" i="216" s="1"/>
  <c r="E40" i="216" s="1"/>
  <c r="D17" i="216"/>
  <c r="D38" i="216" s="1"/>
  <c r="D40" i="216" s="1"/>
  <c r="C17" i="216"/>
  <c r="C38" i="216" s="1"/>
  <c r="C40" i="216" s="1"/>
  <c r="AA17" i="217"/>
  <c r="AA38" i="217" s="1"/>
  <c r="AA40" i="217" s="1"/>
  <c r="Y17" i="217"/>
  <c r="Y38" i="217" s="1"/>
  <c r="X17" i="217"/>
  <c r="W17" i="217"/>
  <c r="W38" i="217" s="1"/>
  <c r="V17" i="217"/>
  <c r="V38" i="217" s="1"/>
  <c r="U17" i="217"/>
  <c r="U38" i="217" s="1"/>
  <c r="T17" i="217"/>
  <c r="T38" i="217" s="1"/>
  <c r="S17" i="217"/>
  <c r="S38" i="217" s="1"/>
  <c r="R17" i="217"/>
  <c r="R38" i="217" s="1"/>
  <c r="Q17" i="217"/>
  <c r="Q38" i="217" s="1"/>
  <c r="P17" i="217"/>
  <c r="P38" i="217" s="1"/>
  <c r="O17" i="217"/>
  <c r="O38" i="217" s="1"/>
  <c r="N17" i="217"/>
  <c r="N38" i="217" s="1"/>
  <c r="M17" i="217"/>
  <c r="M38" i="217" s="1"/>
  <c r="L17" i="217"/>
  <c r="L38" i="217" s="1"/>
  <c r="K17" i="217"/>
  <c r="K38" i="217" s="1"/>
  <c r="J17" i="217"/>
  <c r="J38" i="217" s="1"/>
  <c r="I17" i="217"/>
  <c r="I38" i="217" s="1"/>
  <c r="H17" i="217"/>
  <c r="H38" i="217" s="1"/>
  <c r="G17" i="217"/>
  <c r="G38" i="217" s="1"/>
  <c r="G40" i="217" s="1"/>
  <c r="H39" i="217" s="1"/>
  <c r="H40" i="217" s="1"/>
  <c r="I39" i="217" s="1"/>
  <c r="I40" i="217" s="1"/>
  <c r="J40" i="217" s="1"/>
  <c r="F17" i="217"/>
  <c r="F38" i="217" s="1"/>
  <c r="F40" i="217" s="1"/>
  <c r="E17" i="217"/>
  <c r="E38" i="217" s="1"/>
  <c r="E40" i="217" s="1"/>
  <c r="D17" i="217"/>
  <c r="D38" i="217" s="1"/>
  <c r="D40" i="217" s="1"/>
  <c r="C17" i="217"/>
  <c r="C38" i="217" s="1"/>
  <c r="C40" i="217" s="1"/>
  <c r="AA17" i="218"/>
  <c r="AA38" i="218" s="1"/>
  <c r="AA40" i="218" s="1"/>
  <c r="Y17" i="218"/>
  <c r="Y38" i="218" s="1"/>
  <c r="X17" i="218"/>
  <c r="W17" i="218"/>
  <c r="W38" i="218" s="1"/>
  <c r="V17" i="218"/>
  <c r="V38" i="218" s="1"/>
  <c r="U17" i="218"/>
  <c r="U38" i="218" s="1"/>
  <c r="T17" i="218"/>
  <c r="T38" i="218" s="1"/>
  <c r="S17" i="218"/>
  <c r="S38" i="218" s="1"/>
  <c r="R17" i="218"/>
  <c r="R38" i="218" s="1"/>
  <c r="Q17" i="218"/>
  <c r="Q38" i="218" s="1"/>
  <c r="P17" i="218"/>
  <c r="P38" i="218" s="1"/>
  <c r="O17" i="218"/>
  <c r="O38" i="218" s="1"/>
  <c r="N17" i="218"/>
  <c r="N38" i="218" s="1"/>
  <c r="M17" i="218"/>
  <c r="M38" i="218" s="1"/>
  <c r="L17" i="218"/>
  <c r="L38" i="218" s="1"/>
  <c r="K17" i="218"/>
  <c r="K38" i="218" s="1"/>
  <c r="J17" i="218"/>
  <c r="J38" i="218" s="1"/>
  <c r="I17" i="218"/>
  <c r="I38" i="218" s="1"/>
  <c r="H17" i="218"/>
  <c r="H38" i="218" s="1"/>
  <c r="G17" i="218"/>
  <c r="G38" i="218" s="1"/>
  <c r="G40" i="218" s="1"/>
  <c r="H39" i="218" s="1"/>
  <c r="H40" i="218" s="1"/>
  <c r="I39" i="218" s="1"/>
  <c r="I40" i="218" s="1"/>
  <c r="F17" i="218"/>
  <c r="F38" i="218" s="1"/>
  <c r="F40" i="218" s="1"/>
  <c r="E17" i="218"/>
  <c r="E38" i="218" s="1"/>
  <c r="E40" i="218" s="1"/>
  <c r="D17" i="218"/>
  <c r="D38" i="218" s="1"/>
  <c r="D40" i="218" s="1"/>
  <c r="C17" i="218"/>
  <c r="C38" i="218" s="1"/>
  <c r="C40" i="218" s="1"/>
  <c r="AA17" i="219"/>
  <c r="AA38" i="219" s="1"/>
  <c r="AA40" i="219" s="1"/>
  <c r="Y17" i="219"/>
  <c r="Y38" i="219" s="1"/>
  <c r="X17" i="219"/>
  <c r="W17" i="219"/>
  <c r="W38" i="219" s="1"/>
  <c r="V17" i="219"/>
  <c r="V38" i="219" s="1"/>
  <c r="U17" i="219"/>
  <c r="U38" i="219" s="1"/>
  <c r="T17" i="219"/>
  <c r="T38" i="219" s="1"/>
  <c r="S17" i="219"/>
  <c r="S38" i="219" s="1"/>
  <c r="R17" i="219"/>
  <c r="R38" i="219" s="1"/>
  <c r="Q17" i="219"/>
  <c r="Q38" i="219" s="1"/>
  <c r="P17" i="219"/>
  <c r="P38" i="219" s="1"/>
  <c r="O17" i="219"/>
  <c r="O38" i="219" s="1"/>
  <c r="N17" i="219"/>
  <c r="N38" i="219" s="1"/>
  <c r="M17" i="219"/>
  <c r="M38" i="219" s="1"/>
  <c r="L17" i="219"/>
  <c r="L38" i="219" s="1"/>
  <c r="K17" i="219"/>
  <c r="K38" i="219" s="1"/>
  <c r="J17" i="219"/>
  <c r="J38" i="219" s="1"/>
  <c r="I17" i="219"/>
  <c r="I38" i="219" s="1"/>
  <c r="H17" i="219"/>
  <c r="H38" i="219" s="1"/>
  <c r="G17" i="219"/>
  <c r="G38" i="219" s="1"/>
  <c r="G40" i="219" s="1"/>
  <c r="H39" i="219" s="1"/>
  <c r="H40" i="219" s="1"/>
  <c r="I39" i="219" s="1"/>
  <c r="I40" i="219" s="1"/>
  <c r="F17" i="219"/>
  <c r="F38" i="219" s="1"/>
  <c r="F40" i="219" s="1"/>
  <c r="E17" i="219"/>
  <c r="E38" i="219" s="1"/>
  <c r="E40" i="219" s="1"/>
  <c r="D17" i="219"/>
  <c r="D38" i="219" s="1"/>
  <c r="D40" i="219" s="1"/>
  <c r="C17" i="219"/>
  <c r="C38" i="219" s="1"/>
  <c r="C40" i="219" s="1"/>
  <c r="AA17" i="220"/>
  <c r="AA38" i="220" s="1"/>
  <c r="AA40" i="220" s="1"/>
  <c r="Y17" i="220"/>
  <c r="Y38" i="220" s="1"/>
  <c r="X17" i="220"/>
  <c r="W17" i="220"/>
  <c r="W38" i="220" s="1"/>
  <c r="V17" i="220"/>
  <c r="V38" i="220" s="1"/>
  <c r="U17" i="220"/>
  <c r="U38" i="220" s="1"/>
  <c r="T17" i="220"/>
  <c r="T38" i="220" s="1"/>
  <c r="S17" i="220"/>
  <c r="S38" i="220" s="1"/>
  <c r="R17" i="220"/>
  <c r="R38" i="220" s="1"/>
  <c r="Q17" i="220"/>
  <c r="Q38" i="220" s="1"/>
  <c r="P17" i="220"/>
  <c r="P38" i="220" s="1"/>
  <c r="O17" i="220"/>
  <c r="O38" i="220" s="1"/>
  <c r="N17" i="220"/>
  <c r="N38" i="220" s="1"/>
  <c r="M17" i="220"/>
  <c r="M38" i="220" s="1"/>
  <c r="L17" i="220"/>
  <c r="L38" i="220" s="1"/>
  <c r="K17" i="220"/>
  <c r="K38" i="220" s="1"/>
  <c r="J17" i="220"/>
  <c r="J38" i="220" s="1"/>
  <c r="I17" i="220"/>
  <c r="I38" i="220" s="1"/>
  <c r="H17" i="220"/>
  <c r="H38" i="220" s="1"/>
  <c r="G17" i="220"/>
  <c r="G38" i="220" s="1"/>
  <c r="G40" i="220" s="1"/>
  <c r="H39" i="220" s="1"/>
  <c r="H40" i="220" s="1"/>
  <c r="I39" i="220" s="1"/>
  <c r="I40" i="220" s="1"/>
  <c r="F17" i="220"/>
  <c r="F38" i="220" s="1"/>
  <c r="F40" i="220" s="1"/>
  <c r="E17" i="220"/>
  <c r="E38" i="220" s="1"/>
  <c r="E40" i="220" s="1"/>
  <c r="D17" i="220"/>
  <c r="D38" i="220" s="1"/>
  <c r="D40" i="220" s="1"/>
  <c r="C17" i="220"/>
  <c r="C38" i="220" s="1"/>
  <c r="C40" i="220" s="1"/>
  <c r="AA17" i="221"/>
  <c r="AA38" i="221" s="1"/>
  <c r="AA40" i="221" s="1"/>
  <c r="Y17" i="221"/>
  <c r="Y38" i="221" s="1"/>
  <c r="X17" i="221"/>
  <c r="W17" i="221"/>
  <c r="W38" i="221" s="1"/>
  <c r="V17" i="221"/>
  <c r="V38" i="221" s="1"/>
  <c r="U17" i="221"/>
  <c r="U38" i="221" s="1"/>
  <c r="T17" i="221"/>
  <c r="T38" i="221" s="1"/>
  <c r="S17" i="221"/>
  <c r="S38" i="221" s="1"/>
  <c r="R17" i="221"/>
  <c r="R38" i="221" s="1"/>
  <c r="Q17" i="221"/>
  <c r="Q38" i="221" s="1"/>
  <c r="P17" i="221"/>
  <c r="P38" i="221" s="1"/>
  <c r="O17" i="221"/>
  <c r="O38" i="221" s="1"/>
  <c r="N17" i="221"/>
  <c r="N38" i="221" s="1"/>
  <c r="M17" i="221"/>
  <c r="M38" i="221" s="1"/>
  <c r="L17" i="221"/>
  <c r="L38" i="221" s="1"/>
  <c r="K17" i="221"/>
  <c r="K38" i="221" s="1"/>
  <c r="J17" i="221"/>
  <c r="J38" i="221" s="1"/>
  <c r="I17" i="221"/>
  <c r="I38" i="221" s="1"/>
  <c r="H17" i="221"/>
  <c r="H38" i="221" s="1"/>
  <c r="G17" i="221"/>
  <c r="G38" i="221" s="1"/>
  <c r="G40" i="221" s="1"/>
  <c r="H39" i="221" s="1"/>
  <c r="H40" i="221" s="1"/>
  <c r="I39" i="221" s="1"/>
  <c r="I40" i="221" s="1"/>
  <c r="F17" i="221"/>
  <c r="F38" i="221" s="1"/>
  <c r="F40" i="221" s="1"/>
  <c r="E17" i="221"/>
  <c r="E38" i="221" s="1"/>
  <c r="E40" i="221" s="1"/>
  <c r="D17" i="221"/>
  <c r="D38" i="221" s="1"/>
  <c r="D40" i="221" s="1"/>
  <c r="C17" i="221"/>
  <c r="C38" i="221" s="1"/>
  <c r="C40" i="221" s="1"/>
  <c r="AA17" i="222"/>
  <c r="AA38" i="222" s="1"/>
  <c r="AA40" i="222" s="1"/>
  <c r="Y17" i="222"/>
  <c r="Y38" i="222" s="1"/>
  <c r="X17" i="222"/>
  <c r="W17" i="222"/>
  <c r="W38" i="222" s="1"/>
  <c r="V17" i="222"/>
  <c r="V38" i="222" s="1"/>
  <c r="U17" i="222"/>
  <c r="U38" i="222" s="1"/>
  <c r="T17" i="222"/>
  <c r="T38" i="222" s="1"/>
  <c r="S17" i="222"/>
  <c r="S38" i="222" s="1"/>
  <c r="R17" i="222"/>
  <c r="R38" i="222" s="1"/>
  <c r="Q17" i="222"/>
  <c r="Q38" i="222" s="1"/>
  <c r="P17" i="222"/>
  <c r="P38" i="222" s="1"/>
  <c r="O17" i="222"/>
  <c r="O38" i="222" s="1"/>
  <c r="N17" i="222"/>
  <c r="N38" i="222" s="1"/>
  <c r="M17" i="222"/>
  <c r="M38" i="222" s="1"/>
  <c r="L17" i="222"/>
  <c r="L38" i="222" s="1"/>
  <c r="K17" i="222"/>
  <c r="K38" i="222" s="1"/>
  <c r="J17" i="222"/>
  <c r="J38" i="222" s="1"/>
  <c r="I17" i="222"/>
  <c r="I38" i="222" s="1"/>
  <c r="H17" i="222"/>
  <c r="H38" i="222" s="1"/>
  <c r="G17" i="222"/>
  <c r="G38" i="222" s="1"/>
  <c r="G40" i="222" s="1"/>
  <c r="H39" i="222" s="1"/>
  <c r="H40" i="222" s="1"/>
  <c r="I39" i="222" s="1"/>
  <c r="I40" i="222" s="1"/>
  <c r="F17" i="222"/>
  <c r="F38" i="222" s="1"/>
  <c r="F40" i="222" s="1"/>
  <c r="E17" i="222"/>
  <c r="E38" i="222" s="1"/>
  <c r="E40" i="222" s="1"/>
  <c r="D17" i="222"/>
  <c r="D38" i="222" s="1"/>
  <c r="D40" i="222" s="1"/>
  <c r="C17" i="222"/>
  <c r="C38" i="222" s="1"/>
  <c r="C40" i="222" s="1"/>
  <c r="AA17" i="223"/>
  <c r="AA38" i="223" s="1"/>
  <c r="AA40" i="223" s="1"/>
  <c r="Y17" i="223"/>
  <c r="Y38" i="223" s="1"/>
  <c r="X17" i="223"/>
  <c r="W17" i="223"/>
  <c r="W38" i="223" s="1"/>
  <c r="V17" i="223"/>
  <c r="V38" i="223" s="1"/>
  <c r="U17" i="223"/>
  <c r="U38" i="223" s="1"/>
  <c r="T17" i="223"/>
  <c r="T38" i="223" s="1"/>
  <c r="S17" i="223"/>
  <c r="S38" i="223" s="1"/>
  <c r="R17" i="223"/>
  <c r="R38" i="223" s="1"/>
  <c r="Q17" i="223"/>
  <c r="Q38" i="223" s="1"/>
  <c r="P17" i="223"/>
  <c r="P38" i="223" s="1"/>
  <c r="O17" i="223"/>
  <c r="O38" i="223" s="1"/>
  <c r="N17" i="223"/>
  <c r="N38" i="223" s="1"/>
  <c r="M17" i="223"/>
  <c r="M38" i="223" s="1"/>
  <c r="L17" i="223"/>
  <c r="L38" i="223" s="1"/>
  <c r="K17" i="223"/>
  <c r="K38" i="223" s="1"/>
  <c r="J17" i="223"/>
  <c r="J38" i="223" s="1"/>
  <c r="I17" i="223"/>
  <c r="I38" i="223" s="1"/>
  <c r="H17" i="223"/>
  <c r="H38" i="223" s="1"/>
  <c r="G17" i="223"/>
  <c r="G38" i="223" s="1"/>
  <c r="G40" i="223" s="1"/>
  <c r="H39" i="223" s="1"/>
  <c r="H40" i="223" s="1"/>
  <c r="I39" i="223" s="1"/>
  <c r="I40" i="223" s="1"/>
  <c r="F17" i="223"/>
  <c r="F38" i="223" s="1"/>
  <c r="F40" i="223" s="1"/>
  <c r="E17" i="223"/>
  <c r="E38" i="223" s="1"/>
  <c r="E40" i="223" s="1"/>
  <c r="D17" i="223"/>
  <c r="D38" i="223" s="1"/>
  <c r="D40" i="223" s="1"/>
  <c r="C17" i="223"/>
  <c r="C38" i="223" s="1"/>
  <c r="C40" i="223" s="1"/>
  <c r="AA17" i="224"/>
  <c r="AA38" i="224" s="1"/>
  <c r="AA40" i="224" s="1"/>
  <c r="Y17" i="224"/>
  <c r="Y38" i="224" s="1"/>
  <c r="X17" i="224"/>
  <c r="W17" i="224"/>
  <c r="W38" i="224" s="1"/>
  <c r="V17" i="224"/>
  <c r="V38" i="224" s="1"/>
  <c r="U17" i="224"/>
  <c r="U38" i="224" s="1"/>
  <c r="T17" i="224"/>
  <c r="T38" i="224" s="1"/>
  <c r="S17" i="224"/>
  <c r="S38" i="224" s="1"/>
  <c r="R17" i="224"/>
  <c r="R38" i="224" s="1"/>
  <c r="Q17" i="224"/>
  <c r="Q38" i="224" s="1"/>
  <c r="P17" i="224"/>
  <c r="P38" i="224" s="1"/>
  <c r="O17" i="224"/>
  <c r="O38" i="224" s="1"/>
  <c r="N17" i="224"/>
  <c r="N38" i="224" s="1"/>
  <c r="M17" i="224"/>
  <c r="M38" i="224" s="1"/>
  <c r="L17" i="224"/>
  <c r="L38" i="224" s="1"/>
  <c r="K17" i="224"/>
  <c r="K38" i="224" s="1"/>
  <c r="J17" i="224"/>
  <c r="J38" i="224" s="1"/>
  <c r="I17" i="224"/>
  <c r="I38" i="224" s="1"/>
  <c r="H17" i="224"/>
  <c r="H38" i="224" s="1"/>
  <c r="G17" i="224"/>
  <c r="G38" i="224" s="1"/>
  <c r="G40" i="224" s="1"/>
  <c r="H39" i="224" s="1"/>
  <c r="H40" i="224" s="1"/>
  <c r="I39" i="224" s="1"/>
  <c r="I40" i="224" s="1"/>
  <c r="F17" i="224"/>
  <c r="F38" i="224" s="1"/>
  <c r="F40" i="224" s="1"/>
  <c r="E17" i="224"/>
  <c r="E38" i="224" s="1"/>
  <c r="E40" i="224" s="1"/>
  <c r="D17" i="224"/>
  <c r="D38" i="224" s="1"/>
  <c r="D40" i="224" s="1"/>
  <c r="C17" i="224"/>
  <c r="C38" i="224" s="1"/>
  <c r="C40" i="224" s="1"/>
  <c r="AA17" i="225"/>
  <c r="AA38" i="225" s="1"/>
  <c r="AA40" i="225" s="1"/>
  <c r="Y17" i="225"/>
  <c r="Y38" i="225" s="1"/>
  <c r="X17" i="225"/>
  <c r="W17" i="225"/>
  <c r="W38" i="225" s="1"/>
  <c r="V17" i="225"/>
  <c r="V38" i="225" s="1"/>
  <c r="U17" i="225"/>
  <c r="U38" i="225" s="1"/>
  <c r="T17" i="225"/>
  <c r="T38" i="225" s="1"/>
  <c r="S17" i="225"/>
  <c r="S38" i="225" s="1"/>
  <c r="R17" i="225"/>
  <c r="R38" i="225" s="1"/>
  <c r="Q17" i="225"/>
  <c r="Q38" i="225" s="1"/>
  <c r="P17" i="225"/>
  <c r="P38" i="225" s="1"/>
  <c r="O17" i="225"/>
  <c r="O38" i="225" s="1"/>
  <c r="N17" i="225"/>
  <c r="N38" i="225" s="1"/>
  <c r="M17" i="225"/>
  <c r="M38" i="225" s="1"/>
  <c r="L17" i="225"/>
  <c r="L38" i="225" s="1"/>
  <c r="K17" i="225"/>
  <c r="K38" i="225" s="1"/>
  <c r="J17" i="225"/>
  <c r="J38" i="225" s="1"/>
  <c r="I17" i="225"/>
  <c r="I38" i="225" s="1"/>
  <c r="H17" i="225"/>
  <c r="H38" i="225" s="1"/>
  <c r="G17" i="225"/>
  <c r="G38" i="225" s="1"/>
  <c r="G40" i="225" s="1"/>
  <c r="H39" i="225" s="1"/>
  <c r="H40" i="225" s="1"/>
  <c r="I39" i="225" s="1"/>
  <c r="I40" i="225" s="1"/>
  <c r="F17" i="225"/>
  <c r="F38" i="225" s="1"/>
  <c r="F40" i="225" s="1"/>
  <c r="E17" i="225"/>
  <c r="E38" i="225" s="1"/>
  <c r="E40" i="225" s="1"/>
  <c r="D17" i="225"/>
  <c r="D38" i="225" s="1"/>
  <c r="D40" i="225" s="1"/>
  <c r="C17" i="225"/>
  <c r="C38" i="225" s="1"/>
  <c r="C40" i="225" s="1"/>
  <c r="AA17" i="226"/>
  <c r="AA38" i="226" s="1"/>
  <c r="AA40" i="226" s="1"/>
  <c r="Y17" i="226"/>
  <c r="Y38" i="226" s="1"/>
  <c r="X17" i="226"/>
  <c r="W17" i="226"/>
  <c r="W38" i="226" s="1"/>
  <c r="V17" i="226"/>
  <c r="V38" i="226" s="1"/>
  <c r="U17" i="226"/>
  <c r="U38" i="226" s="1"/>
  <c r="T17" i="226"/>
  <c r="T38" i="226" s="1"/>
  <c r="S17" i="226"/>
  <c r="S38" i="226" s="1"/>
  <c r="R17" i="226"/>
  <c r="R38" i="226" s="1"/>
  <c r="Q17" i="226"/>
  <c r="Q38" i="226" s="1"/>
  <c r="P17" i="226"/>
  <c r="P38" i="226" s="1"/>
  <c r="O17" i="226"/>
  <c r="O38" i="226" s="1"/>
  <c r="N17" i="226"/>
  <c r="N38" i="226" s="1"/>
  <c r="M17" i="226"/>
  <c r="M38" i="226" s="1"/>
  <c r="L17" i="226"/>
  <c r="L38" i="226" s="1"/>
  <c r="K17" i="226"/>
  <c r="K38" i="226" s="1"/>
  <c r="J17" i="226"/>
  <c r="J38" i="226" s="1"/>
  <c r="I17" i="226"/>
  <c r="I38" i="226" s="1"/>
  <c r="H17" i="226"/>
  <c r="H38" i="226" s="1"/>
  <c r="G17" i="226"/>
  <c r="G38" i="226" s="1"/>
  <c r="G40" i="226" s="1"/>
  <c r="H39" i="226" s="1"/>
  <c r="H40" i="226" s="1"/>
  <c r="I39" i="226" s="1"/>
  <c r="I40" i="226" s="1"/>
  <c r="F17" i="226"/>
  <c r="F38" i="226" s="1"/>
  <c r="F40" i="226" s="1"/>
  <c r="E17" i="226"/>
  <c r="E38" i="226" s="1"/>
  <c r="E40" i="226" s="1"/>
  <c r="D17" i="226"/>
  <c r="D38" i="226" s="1"/>
  <c r="D40" i="226" s="1"/>
  <c r="C17" i="226"/>
  <c r="C38" i="226" s="1"/>
  <c r="C40" i="226" s="1"/>
  <c r="AA17" i="227"/>
  <c r="AA38" i="227" s="1"/>
  <c r="AA40" i="227" s="1"/>
  <c r="Y17" i="227"/>
  <c r="Y38" i="227" s="1"/>
  <c r="X17" i="227"/>
  <c r="W17" i="227"/>
  <c r="W38" i="227" s="1"/>
  <c r="V17" i="227"/>
  <c r="V38" i="227" s="1"/>
  <c r="U17" i="227"/>
  <c r="U38" i="227" s="1"/>
  <c r="T17" i="227"/>
  <c r="T38" i="227" s="1"/>
  <c r="S17" i="227"/>
  <c r="S38" i="227" s="1"/>
  <c r="R17" i="227"/>
  <c r="R38" i="227" s="1"/>
  <c r="Q17" i="227"/>
  <c r="Q38" i="227" s="1"/>
  <c r="P17" i="227"/>
  <c r="P38" i="227" s="1"/>
  <c r="O17" i="227"/>
  <c r="O38" i="227" s="1"/>
  <c r="N17" i="227"/>
  <c r="N38" i="227" s="1"/>
  <c r="M17" i="227"/>
  <c r="M38" i="227" s="1"/>
  <c r="L17" i="227"/>
  <c r="L38" i="227" s="1"/>
  <c r="K17" i="227"/>
  <c r="K38" i="227" s="1"/>
  <c r="J17" i="227"/>
  <c r="J38" i="227" s="1"/>
  <c r="I17" i="227"/>
  <c r="I38" i="227" s="1"/>
  <c r="H17" i="227"/>
  <c r="H38" i="227" s="1"/>
  <c r="G17" i="227"/>
  <c r="G38" i="227" s="1"/>
  <c r="G40" i="227" s="1"/>
  <c r="H39" i="227" s="1"/>
  <c r="H40" i="227" s="1"/>
  <c r="I39" i="227" s="1"/>
  <c r="I40" i="227" s="1"/>
  <c r="F17" i="227"/>
  <c r="F38" i="227" s="1"/>
  <c r="F40" i="227" s="1"/>
  <c r="E17" i="227"/>
  <c r="E38" i="227" s="1"/>
  <c r="E40" i="227" s="1"/>
  <c r="D17" i="227"/>
  <c r="D38" i="227" s="1"/>
  <c r="D40" i="227" s="1"/>
  <c r="C17" i="227"/>
  <c r="C38" i="227" s="1"/>
  <c r="C40" i="227" s="1"/>
  <c r="AA17" i="228"/>
  <c r="AA38" i="228" s="1"/>
  <c r="AA40" i="228" s="1"/>
  <c r="Y17" i="228"/>
  <c r="Y38" i="228" s="1"/>
  <c r="X17" i="228"/>
  <c r="W17" i="228"/>
  <c r="W38" i="228" s="1"/>
  <c r="V17" i="228"/>
  <c r="V38" i="228" s="1"/>
  <c r="U17" i="228"/>
  <c r="U38" i="228" s="1"/>
  <c r="T17" i="228"/>
  <c r="T38" i="228" s="1"/>
  <c r="S17" i="228"/>
  <c r="S38" i="228" s="1"/>
  <c r="R17" i="228"/>
  <c r="R38" i="228" s="1"/>
  <c r="Q17" i="228"/>
  <c r="Q38" i="228" s="1"/>
  <c r="P17" i="228"/>
  <c r="P38" i="228" s="1"/>
  <c r="O17" i="228"/>
  <c r="O38" i="228" s="1"/>
  <c r="N17" i="228"/>
  <c r="N38" i="228" s="1"/>
  <c r="M17" i="228"/>
  <c r="M38" i="228" s="1"/>
  <c r="L17" i="228"/>
  <c r="L38" i="228" s="1"/>
  <c r="K17" i="228"/>
  <c r="K38" i="228" s="1"/>
  <c r="J17" i="228"/>
  <c r="J38" i="228" s="1"/>
  <c r="I17" i="228"/>
  <c r="I38" i="228" s="1"/>
  <c r="H17" i="228"/>
  <c r="H38" i="228" s="1"/>
  <c r="G17" i="228"/>
  <c r="G38" i="228" s="1"/>
  <c r="G40" i="228" s="1"/>
  <c r="H39" i="228" s="1"/>
  <c r="H40" i="228" s="1"/>
  <c r="I39" i="228" s="1"/>
  <c r="I40" i="228" s="1"/>
  <c r="F17" i="228"/>
  <c r="F38" i="228" s="1"/>
  <c r="F40" i="228" s="1"/>
  <c r="E17" i="228"/>
  <c r="E38" i="228" s="1"/>
  <c r="E40" i="228" s="1"/>
  <c r="D17" i="228"/>
  <c r="D38" i="228" s="1"/>
  <c r="D40" i="228" s="1"/>
  <c r="C17" i="228"/>
  <c r="C38" i="228" s="1"/>
  <c r="C40" i="228" s="1"/>
  <c r="AA17" i="229"/>
  <c r="AA38" i="229" s="1"/>
  <c r="AA40" i="229" s="1"/>
  <c r="Y17" i="229"/>
  <c r="Y38" i="229" s="1"/>
  <c r="X17" i="229"/>
  <c r="W17" i="229"/>
  <c r="W38" i="229" s="1"/>
  <c r="V17" i="229"/>
  <c r="V38" i="229" s="1"/>
  <c r="U17" i="229"/>
  <c r="U38" i="229" s="1"/>
  <c r="T17" i="229"/>
  <c r="T38" i="229" s="1"/>
  <c r="S17" i="229"/>
  <c r="S38" i="229" s="1"/>
  <c r="R17" i="229"/>
  <c r="R38" i="229" s="1"/>
  <c r="Q17" i="229"/>
  <c r="Q38" i="229" s="1"/>
  <c r="P17" i="229"/>
  <c r="P38" i="229" s="1"/>
  <c r="O17" i="229"/>
  <c r="O38" i="229" s="1"/>
  <c r="N17" i="229"/>
  <c r="N38" i="229" s="1"/>
  <c r="M17" i="229"/>
  <c r="M38" i="229" s="1"/>
  <c r="L17" i="229"/>
  <c r="L38" i="229" s="1"/>
  <c r="K17" i="229"/>
  <c r="K38" i="229" s="1"/>
  <c r="J17" i="229"/>
  <c r="J38" i="229" s="1"/>
  <c r="I17" i="229"/>
  <c r="I38" i="229" s="1"/>
  <c r="H17" i="229"/>
  <c r="H38" i="229" s="1"/>
  <c r="G17" i="229"/>
  <c r="G38" i="229" s="1"/>
  <c r="G40" i="229" s="1"/>
  <c r="H39" i="229" s="1"/>
  <c r="H40" i="229" s="1"/>
  <c r="I39" i="229" s="1"/>
  <c r="I40" i="229" s="1"/>
  <c r="F17" i="229"/>
  <c r="F38" i="229" s="1"/>
  <c r="F40" i="229" s="1"/>
  <c r="E17" i="229"/>
  <c r="E38" i="229" s="1"/>
  <c r="E40" i="229" s="1"/>
  <c r="D17" i="229"/>
  <c r="D38" i="229" s="1"/>
  <c r="D40" i="229" s="1"/>
  <c r="C17" i="229"/>
  <c r="C38" i="229" s="1"/>
  <c r="C40" i="229" s="1"/>
  <c r="AA17" i="230"/>
  <c r="AA38" i="230" s="1"/>
  <c r="AA40" i="230" s="1"/>
  <c r="Y17" i="230"/>
  <c r="Y38" i="230" s="1"/>
  <c r="X17" i="230"/>
  <c r="X38" i="230" s="1"/>
  <c r="X40" i="230" s="1"/>
  <c r="W17" i="230"/>
  <c r="W38" i="230" s="1"/>
  <c r="V17" i="230"/>
  <c r="V38" i="230" s="1"/>
  <c r="U17" i="230"/>
  <c r="U38" i="230" s="1"/>
  <c r="T17" i="230"/>
  <c r="T38" i="230" s="1"/>
  <c r="S17" i="230"/>
  <c r="S38" i="230" s="1"/>
  <c r="R17" i="230"/>
  <c r="R38" i="230" s="1"/>
  <c r="Q17" i="230"/>
  <c r="Q38" i="230" s="1"/>
  <c r="P17" i="230"/>
  <c r="P38" i="230" s="1"/>
  <c r="O17" i="230"/>
  <c r="O38" i="230" s="1"/>
  <c r="N17" i="230"/>
  <c r="N38" i="230" s="1"/>
  <c r="M17" i="230"/>
  <c r="M38" i="230" s="1"/>
  <c r="L17" i="230"/>
  <c r="L38" i="230" s="1"/>
  <c r="K17" i="230"/>
  <c r="K38" i="230" s="1"/>
  <c r="J17" i="230"/>
  <c r="J38" i="230" s="1"/>
  <c r="I17" i="230"/>
  <c r="I38" i="230" s="1"/>
  <c r="H17" i="230"/>
  <c r="H38" i="230" s="1"/>
  <c r="G17" i="230"/>
  <c r="G38" i="230" s="1"/>
  <c r="G40" i="230" s="1"/>
  <c r="H39" i="230" s="1"/>
  <c r="H40" i="230" s="1"/>
  <c r="I39" i="230" s="1"/>
  <c r="I40" i="230" s="1"/>
  <c r="F17" i="230"/>
  <c r="F38" i="230" s="1"/>
  <c r="F40" i="230" s="1"/>
  <c r="E17" i="230"/>
  <c r="E38" i="230" s="1"/>
  <c r="E40" i="230" s="1"/>
  <c r="D17" i="230"/>
  <c r="D38" i="230" s="1"/>
  <c r="D40" i="230" s="1"/>
  <c r="C17" i="230"/>
  <c r="C38" i="230" s="1"/>
  <c r="C40" i="230" s="1"/>
  <c r="AA17" i="231"/>
  <c r="AA38" i="231" s="1"/>
  <c r="AA40" i="231" s="1"/>
  <c r="Y17" i="231"/>
  <c r="Y38" i="231" s="1"/>
  <c r="X17" i="231"/>
  <c r="W17" i="231"/>
  <c r="W38" i="231" s="1"/>
  <c r="V17" i="231"/>
  <c r="V38" i="231" s="1"/>
  <c r="U17" i="231"/>
  <c r="U38" i="231" s="1"/>
  <c r="T17" i="231"/>
  <c r="T38" i="231" s="1"/>
  <c r="S17" i="231"/>
  <c r="S38" i="231" s="1"/>
  <c r="R17" i="231"/>
  <c r="R38" i="231" s="1"/>
  <c r="Q17" i="231"/>
  <c r="Q38" i="231" s="1"/>
  <c r="P17" i="231"/>
  <c r="P38" i="231" s="1"/>
  <c r="O17" i="231"/>
  <c r="O38" i="231" s="1"/>
  <c r="N17" i="231"/>
  <c r="N38" i="231" s="1"/>
  <c r="M17" i="231"/>
  <c r="M38" i="231" s="1"/>
  <c r="L17" i="231"/>
  <c r="L38" i="231" s="1"/>
  <c r="K17" i="231"/>
  <c r="K38" i="231" s="1"/>
  <c r="J17" i="231"/>
  <c r="J38" i="231" s="1"/>
  <c r="I17" i="231"/>
  <c r="I38" i="231" s="1"/>
  <c r="H17" i="231"/>
  <c r="H38" i="231" s="1"/>
  <c r="G17" i="231"/>
  <c r="G38" i="231" s="1"/>
  <c r="G40" i="231" s="1"/>
  <c r="H39" i="231" s="1"/>
  <c r="H40" i="231" s="1"/>
  <c r="I39" i="231" s="1"/>
  <c r="I40" i="231" s="1"/>
  <c r="F17" i="231"/>
  <c r="F38" i="231" s="1"/>
  <c r="F40" i="231" s="1"/>
  <c r="E17" i="231"/>
  <c r="E38" i="231" s="1"/>
  <c r="E40" i="231" s="1"/>
  <c r="D17" i="231"/>
  <c r="D38" i="231" s="1"/>
  <c r="D40" i="231" s="1"/>
  <c r="C17" i="231"/>
  <c r="C38" i="231" s="1"/>
  <c r="C40" i="231" s="1"/>
  <c r="AA17" i="232"/>
  <c r="AA38" i="232" s="1"/>
  <c r="AA40" i="232" s="1"/>
  <c r="Y17" i="232"/>
  <c r="Y38" i="232" s="1"/>
  <c r="X17" i="232"/>
  <c r="W17" i="232"/>
  <c r="W38" i="232" s="1"/>
  <c r="V17" i="232"/>
  <c r="V38" i="232" s="1"/>
  <c r="U17" i="232"/>
  <c r="U38" i="232" s="1"/>
  <c r="T17" i="232"/>
  <c r="T38" i="232" s="1"/>
  <c r="S17" i="232"/>
  <c r="S38" i="232" s="1"/>
  <c r="R17" i="232"/>
  <c r="R38" i="232" s="1"/>
  <c r="Q17" i="232"/>
  <c r="Q38" i="232" s="1"/>
  <c r="P17" i="232"/>
  <c r="P38" i="232" s="1"/>
  <c r="O17" i="232"/>
  <c r="O38" i="232" s="1"/>
  <c r="N17" i="232"/>
  <c r="N38" i="232" s="1"/>
  <c r="M17" i="232"/>
  <c r="M38" i="232" s="1"/>
  <c r="L17" i="232"/>
  <c r="L38" i="232" s="1"/>
  <c r="K17" i="232"/>
  <c r="K38" i="232" s="1"/>
  <c r="J17" i="232"/>
  <c r="J38" i="232" s="1"/>
  <c r="I17" i="232"/>
  <c r="I38" i="232" s="1"/>
  <c r="H17" i="232"/>
  <c r="H38" i="232" s="1"/>
  <c r="G17" i="232"/>
  <c r="G38" i="232" s="1"/>
  <c r="G40" i="232" s="1"/>
  <c r="H39" i="232" s="1"/>
  <c r="H40" i="232" s="1"/>
  <c r="I39" i="232" s="1"/>
  <c r="I40" i="232" s="1"/>
  <c r="F17" i="232"/>
  <c r="F38" i="232" s="1"/>
  <c r="F40" i="232" s="1"/>
  <c r="E17" i="232"/>
  <c r="E38" i="232" s="1"/>
  <c r="E40" i="232" s="1"/>
  <c r="D17" i="232"/>
  <c r="D38" i="232" s="1"/>
  <c r="D40" i="232" s="1"/>
  <c r="C17" i="232"/>
  <c r="C38" i="232" s="1"/>
  <c r="C40" i="232" s="1"/>
  <c r="AA17" i="233"/>
  <c r="AA38" i="233" s="1"/>
  <c r="AA40" i="233" s="1"/>
  <c r="Y17" i="233"/>
  <c r="Y38" i="233" s="1"/>
  <c r="X17" i="233"/>
  <c r="W17" i="233"/>
  <c r="W38" i="233" s="1"/>
  <c r="V17" i="233"/>
  <c r="V38" i="233" s="1"/>
  <c r="U17" i="233"/>
  <c r="U38" i="233" s="1"/>
  <c r="T17" i="233"/>
  <c r="T38" i="233" s="1"/>
  <c r="S17" i="233"/>
  <c r="S38" i="233" s="1"/>
  <c r="R17" i="233"/>
  <c r="R38" i="233" s="1"/>
  <c r="Q17" i="233"/>
  <c r="Q38" i="233" s="1"/>
  <c r="P17" i="233"/>
  <c r="P38" i="233" s="1"/>
  <c r="O17" i="233"/>
  <c r="O38" i="233" s="1"/>
  <c r="N17" i="233"/>
  <c r="N38" i="233" s="1"/>
  <c r="M17" i="233"/>
  <c r="M38" i="233" s="1"/>
  <c r="L17" i="233"/>
  <c r="L38" i="233" s="1"/>
  <c r="K17" i="233"/>
  <c r="K38" i="233" s="1"/>
  <c r="J17" i="233"/>
  <c r="J38" i="233" s="1"/>
  <c r="I17" i="233"/>
  <c r="I38" i="233" s="1"/>
  <c r="H17" i="233"/>
  <c r="H38" i="233" s="1"/>
  <c r="G17" i="233"/>
  <c r="G38" i="233" s="1"/>
  <c r="G40" i="233" s="1"/>
  <c r="H39" i="233" s="1"/>
  <c r="H40" i="233" s="1"/>
  <c r="I39" i="233" s="1"/>
  <c r="I40" i="233" s="1"/>
  <c r="F17" i="233"/>
  <c r="F38" i="233" s="1"/>
  <c r="F40" i="233" s="1"/>
  <c r="E17" i="233"/>
  <c r="E38" i="233" s="1"/>
  <c r="E40" i="233" s="1"/>
  <c r="D17" i="233"/>
  <c r="D38" i="233" s="1"/>
  <c r="D40" i="233" s="1"/>
  <c r="C17" i="233"/>
  <c r="C38" i="233" s="1"/>
  <c r="C40" i="233" s="1"/>
  <c r="AA17" i="234"/>
  <c r="AA38" i="234" s="1"/>
  <c r="AA40" i="234" s="1"/>
  <c r="Y17" i="234"/>
  <c r="Y38" i="234" s="1"/>
  <c r="X17" i="234"/>
  <c r="W17" i="234"/>
  <c r="W38" i="234" s="1"/>
  <c r="V17" i="234"/>
  <c r="V38" i="234" s="1"/>
  <c r="U17" i="234"/>
  <c r="U38" i="234" s="1"/>
  <c r="T17" i="234"/>
  <c r="T38" i="234" s="1"/>
  <c r="S17" i="234"/>
  <c r="S38" i="234" s="1"/>
  <c r="R17" i="234"/>
  <c r="R38" i="234" s="1"/>
  <c r="Q17" i="234"/>
  <c r="Q38" i="234" s="1"/>
  <c r="P17" i="234"/>
  <c r="P38" i="234" s="1"/>
  <c r="O17" i="234"/>
  <c r="O38" i="234" s="1"/>
  <c r="N17" i="234"/>
  <c r="N38" i="234" s="1"/>
  <c r="M17" i="234"/>
  <c r="M38" i="234" s="1"/>
  <c r="L17" i="234"/>
  <c r="L38" i="234" s="1"/>
  <c r="K17" i="234"/>
  <c r="K38" i="234" s="1"/>
  <c r="J17" i="234"/>
  <c r="J38" i="234" s="1"/>
  <c r="I17" i="234"/>
  <c r="I38" i="234" s="1"/>
  <c r="H17" i="234"/>
  <c r="H38" i="234" s="1"/>
  <c r="G17" i="234"/>
  <c r="G38" i="234" s="1"/>
  <c r="G40" i="234" s="1"/>
  <c r="H39" i="234" s="1"/>
  <c r="H40" i="234" s="1"/>
  <c r="I39" i="234" s="1"/>
  <c r="I40" i="234" s="1"/>
  <c r="F17" i="234"/>
  <c r="F38" i="234" s="1"/>
  <c r="F40" i="234" s="1"/>
  <c r="E17" i="234"/>
  <c r="E38" i="234" s="1"/>
  <c r="E40" i="234" s="1"/>
  <c r="D17" i="234"/>
  <c r="D38" i="234" s="1"/>
  <c r="D40" i="234" s="1"/>
  <c r="C17" i="234"/>
  <c r="C38" i="234" s="1"/>
  <c r="C40" i="234" s="1"/>
  <c r="AA17" i="235"/>
  <c r="AA38" i="235" s="1"/>
  <c r="AA40" i="235" s="1"/>
  <c r="Y17" i="235"/>
  <c r="X17" i="235"/>
  <c r="X38" i="235" s="1"/>
  <c r="W17" i="235"/>
  <c r="W38" i="235" s="1"/>
  <c r="V17" i="235"/>
  <c r="V38" i="235" s="1"/>
  <c r="U17" i="235"/>
  <c r="U38" i="235" s="1"/>
  <c r="T17" i="235"/>
  <c r="T38" i="235" s="1"/>
  <c r="S17" i="235"/>
  <c r="S38" i="235" s="1"/>
  <c r="R17" i="235"/>
  <c r="R38" i="235" s="1"/>
  <c r="Q17" i="235"/>
  <c r="Q38" i="235" s="1"/>
  <c r="P17" i="235"/>
  <c r="P38" i="235" s="1"/>
  <c r="O17" i="235"/>
  <c r="O38" i="235" s="1"/>
  <c r="N17" i="235"/>
  <c r="N38" i="235" s="1"/>
  <c r="M17" i="235"/>
  <c r="M38" i="235" s="1"/>
  <c r="L17" i="235"/>
  <c r="L38" i="235" s="1"/>
  <c r="K17" i="235"/>
  <c r="K38" i="235" s="1"/>
  <c r="J17" i="235"/>
  <c r="J38" i="235" s="1"/>
  <c r="I17" i="235"/>
  <c r="I38" i="235" s="1"/>
  <c r="H17" i="235"/>
  <c r="H38" i="235" s="1"/>
  <c r="G17" i="235"/>
  <c r="G38" i="235" s="1"/>
  <c r="G40" i="235" s="1"/>
  <c r="H39" i="235" s="1"/>
  <c r="H40" i="235" s="1"/>
  <c r="I39" i="235" s="1"/>
  <c r="I40" i="235" s="1"/>
  <c r="F17" i="235"/>
  <c r="F38" i="235" s="1"/>
  <c r="F40" i="235" s="1"/>
  <c r="E17" i="235"/>
  <c r="E38" i="235" s="1"/>
  <c r="E40" i="235" s="1"/>
  <c r="D17" i="235"/>
  <c r="D38" i="235" s="1"/>
  <c r="D40" i="235" s="1"/>
  <c r="C17" i="235"/>
  <c r="C38" i="235" s="1"/>
  <c r="C40" i="235" s="1"/>
  <c r="AA17" i="236"/>
  <c r="AA38" i="236" s="1"/>
  <c r="AA40" i="236" s="1"/>
  <c r="Y17" i="236"/>
  <c r="Y38" i="236" s="1"/>
  <c r="X17" i="236"/>
  <c r="W17" i="236"/>
  <c r="W38" i="236" s="1"/>
  <c r="V17" i="236"/>
  <c r="V38" i="236" s="1"/>
  <c r="U17" i="236"/>
  <c r="U38" i="236" s="1"/>
  <c r="T17" i="236"/>
  <c r="T38" i="236" s="1"/>
  <c r="S17" i="236"/>
  <c r="S38" i="236" s="1"/>
  <c r="R17" i="236"/>
  <c r="R38" i="236" s="1"/>
  <c r="Q17" i="236"/>
  <c r="Q38" i="236" s="1"/>
  <c r="P17" i="236"/>
  <c r="P38" i="236" s="1"/>
  <c r="O17" i="236"/>
  <c r="O38" i="236" s="1"/>
  <c r="N17" i="236"/>
  <c r="N38" i="236" s="1"/>
  <c r="M17" i="236"/>
  <c r="M38" i="236" s="1"/>
  <c r="L17" i="236"/>
  <c r="L38" i="236" s="1"/>
  <c r="K17" i="236"/>
  <c r="K38" i="236" s="1"/>
  <c r="J17" i="236"/>
  <c r="J38" i="236" s="1"/>
  <c r="I17" i="236"/>
  <c r="I38" i="236" s="1"/>
  <c r="H17" i="236"/>
  <c r="H38" i="236" s="1"/>
  <c r="G17" i="236"/>
  <c r="G38" i="236" s="1"/>
  <c r="G40" i="236" s="1"/>
  <c r="H39" i="236" s="1"/>
  <c r="H40" i="236" s="1"/>
  <c r="I39" i="236" s="1"/>
  <c r="I40" i="236" s="1"/>
  <c r="F17" i="236"/>
  <c r="F38" i="236" s="1"/>
  <c r="F40" i="236" s="1"/>
  <c r="E17" i="236"/>
  <c r="E38" i="236" s="1"/>
  <c r="E40" i="236" s="1"/>
  <c r="D17" i="236"/>
  <c r="D38" i="236" s="1"/>
  <c r="D40" i="236" s="1"/>
  <c r="C17" i="236"/>
  <c r="C38" i="236" s="1"/>
  <c r="C40" i="236" s="1"/>
  <c r="AA17" i="237"/>
  <c r="AA38" i="237" s="1"/>
  <c r="AA40" i="237" s="1"/>
  <c r="Y17" i="237"/>
  <c r="Y38" i="237" s="1"/>
  <c r="X17" i="237"/>
  <c r="W17" i="237"/>
  <c r="W38" i="237" s="1"/>
  <c r="V17" i="237"/>
  <c r="V38" i="237" s="1"/>
  <c r="U17" i="237"/>
  <c r="U38" i="237" s="1"/>
  <c r="T17" i="237"/>
  <c r="T38" i="237" s="1"/>
  <c r="S17" i="237"/>
  <c r="S38" i="237" s="1"/>
  <c r="R17" i="237"/>
  <c r="R38" i="237" s="1"/>
  <c r="Q17" i="237"/>
  <c r="Q38" i="237" s="1"/>
  <c r="P17" i="237"/>
  <c r="P38" i="237" s="1"/>
  <c r="O17" i="237"/>
  <c r="O38" i="237" s="1"/>
  <c r="N17" i="237"/>
  <c r="N38" i="237" s="1"/>
  <c r="M17" i="237"/>
  <c r="M38" i="237" s="1"/>
  <c r="L17" i="237"/>
  <c r="L38" i="237" s="1"/>
  <c r="K17" i="237"/>
  <c r="K38" i="237" s="1"/>
  <c r="J17" i="237"/>
  <c r="J38" i="237" s="1"/>
  <c r="I17" i="237"/>
  <c r="I38" i="237" s="1"/>
  <c r="H17" i="237"/>
  <c r="H38" i="237" s="1"/>
  <c r="G17" i="237"/>
  <c r="G38" i="237" s="1"/>
  <c r="G40" i="237" s="1"/>
  <c r="H39" i="237" s="1"/>
  <c r="H40" i="237" s="1"/>
  <c r="I39" i="237" s="1"/>
  <c r="I40" i="237" s="1"/>
  <c r="F17" i="237"/>
  <c r="F38" i="237" s="1"/>
  <c r="F40" i="237" s="1"/>
  <c r="E17" i="237"/>
  <c r="E38" i="237" s="1"/>
  <c r="E40" i="237" s="1"/>
  <c r="D17" i="237"/>
  <c r="D38" i="237" s="1"/>
  <c r="D40" i="237" s="1"/>
  <c r="C17" i="237"/>
  <c r="C38" i="237" s="1"/>
  <c r="C40" i="237" s="1"/>
  <c r="AA17" i="238"/>
  <c r="AA38" i="238" s="1"/>
  <c r="AA40" i="238" s="1"/>
  <c r="Y17" i="238"/>
  <c r="X17" i="238"/>
  <c r="X38" i="238" s="1"/>
  <c r="W17" i="238"/>
  <c r="W38" i="238" s="1"/>
  <c r="V17" i="238"/>
  <c r="V38" i="238" s="1"/>
  <c r="U17" i="238"/>
  <c r="U38" i="238" s="1"/>
  <c r="T17" i="238"/>
  <c r="T38" i="238" s="1"/>
  <c r="S17" i="238"/>
  <c r="S38" i="238" s="1"/>
  <c r="R17" i="238"/>
  <c r="R38" i="238" s="1"/>
  <c r="Q17" i="238"/>
  <c r="Q38" i="238" s="1"/>
  <c r="P17" i="238"/>
  <c r="P38" i="238" s="1"/>
  <c r="O17" i="238"/>
  <c r="O38" i="238" s="1"/>
  <c r="N17" i="238"/>
  <c r="N38" i="238" s="1"/>
  <c r="M17" i="238"/>
  <c r="M38" i="238" s="1"/>
  <c r="L17" i="238"/>
  <c r="L38" i="238" s="1"/>
  <c r="K17" i="238"/>
  <c r="K38" i="238" s="1"/>
  <c r="J17" i="238"/>
  <c r="J38" i="238" s="1"/>
  <c r="I17" i="238"/>
  <c r="I38" i="238" s="1"/>
  <c r="H17" i="238"/>
  <c r="H38" i="238" s="1"/>
  <c r="G17" i="238"/>
  <c r="G38" i="238" s="1"/>
  <c r="G40" i="238" s="1"/>
  <c r="H39" i="238" s="1"/>
  <c r="H40" i="238" s="1"/>
  <c r="I39" i="238" s="1"/>
  <c r="I40" i="238" s="1"/>
  <c r="F17" i="238"/>
  <c r="F38" i="238" s="1"/>
  <c r="F40" i="238" s="1"/>
  <c r="E17" i="238"/>
  <c r="E38" i="238" s="1"/>
  <c r="E40" i="238" s="1"/>
  <c r="D17" i="238"/>
  <c r="D38" i="238" s="1"/>
  <c r="D40" i="238" s="1"/>
  <c r="C17" i="238"/>
  <c r="C38" i="238" s="1"/>
  <c r="C40" i="238" s="1"/>
  <c r="AA17" i="239"/>
  <c r="AA38" i="239" s="1"/>
  <c r="AA40" i="239" s="1"/>
  <c r="Y17" i="239"/>
  <c r="Y38" i="239" s="1"/>
  <c r="X17" i="239"/>
  <c r="W17" i="239"/>
  <c r="W38" i="239" s="1"/>
  <c r="V17" i="239"/>
  <c r="V38" i="239" s="1"/>
  <c r="U17" i="239"/>
  <c r="U38" i="239" s="1"/>
  <c r="T17" i="239"/>
  <c r="T38" i="239" s="1"/>
  <c r="S17" i="239"/>
  <c r="S38" i="239" s="1"/>
  <c r="R17" i="239"/>
  <c r="R38" i="239" s="1"/>
  <c r="Q17" i="239"/>
  <c r="Q38" i="239" s="1"/>
  <c r="P17" i="239"/>
  <c r="P38" i="239" s="1"/>
  <c r="O17" i="239"/>
  <c r="O38" i="239" s="1"/>
  <c r="N17" i="239"/>
  <c r="N38" i="239" s="1"/>
  <c r="M17" i="239"/>
  <c r="M38" i="239" s="1"/>
  <c r="L17" i="239"/>
  <c r="L38" i="239" s="1"/>
  <c r="K17" i="239"/>
  <c r="K38" i="239" s="1"/>
  <c r="J17" i="239"/>
  <c r="J38" i="239" s="1"/>
  <c r="I17" i="239"/>
  <c r="I38" i="239" s="1"/>
  <c r="H17" i="239"/>
  <c r="H38" i="239" s="1"/>
  <c r="G17" i="239"/>
  <c r="G38" i="239" s="1"/>
  <c r="G40" i="239" s="1"/>
  <c r="H39" i="239" s="1"/>
  <c r="H40" i="239" s="1"/>
  <c r="I39" i="239" s="1"/>
  <c r="I40" i="239" s="1"/>
  <c r="F17" i="239"/>
  <c r="F38" i="239" s="1"/>
  <c r="F40" i="239" s="1"/>
  <c r="E17" i="239"/>
  <c r="E38" i="239" s="1"/>
  <c r="E40" i="239" s="1"/>
  <c r="D17" i="239"/>
  <c r="D38" i="239" s="1"/>
  <c r="D40" i="239" s="1"/>
  <c r="C17" i="239"/>
  <c r="C38" i="239" s="1"/>
  <c r="C40" i="239" s="1"/>
  <c r="AA17" i="240"/>
  <c r="AA38" i="240" s="1"/>
  <c r="AA40" i="240" s="1"/>
  <c r="Y17" i="240"/>
  <c r="Y38" i="240" s="1"/>
  <c r="X17" i="240"/>
  <c r="W17" i="240"/>
  <c r="W38" i="240" s="1"/>
  <c r="V17" i="240"/>
  <c r="V38" i="240" s="1"/>
  <c r="U17" i="240"/>
  <c r="U38" i="240" s="1"/>
  <c r="T17" i="240"/>
  <c r="T38" i="240" s="1"/>
  <c r="S17" i="240"/>
  <c r="S38" i="240" s="1"/>
  <c r="R17" i="240"/>
  <c r="R38" i="240" s="1"/>
  <c r="Q17" i="240"/>
  <c r="Q38" i="240" s="1"/>
  <c r="P17" i="240"/>
  <c r="P38" i="240" s="1"/>
  <c r="O17" i="240"/>
  <c r="O38" i="240" s="1"/>
  <c r="N17" i="240"/>
  <c r="N38" i="240" s="1"/>
  <c r="M17" i="240"/>
  <c r="M38" i="240" s="1"/>
  <c r="L17" i="240"/>
  <c r="L38" i="240" s="1"/>
  <c r="K17" i="240"/>
  <c r="K38" i="240" s="1"/>
  <c r="J17" i="240"/>
  <c r="J38" i="240" s="1"/>
  <c r="I17" i="240"/>
  <c r="I38" i="240" s="1"/>
  <c r="H17" i="240"/>
  <c r="H38" i="240" s="1"/>
  <c r="G17" i="240"/>
  <c r="G38" i="240" s="1"/>
  <c r="G40" i="240" s="1"/>
  <c r="H39" i="240" s="1"/>
  <c r="H40" i="240" s="1"/>
  <c r="I39" i="240" s="1"/>
  <c r="I40" i="240" s="1"/>
  <c r="F17" i="240"/>
  <c r="F38" i="240" s="1"/>
  <c r="F40" i="240" s="1"/>
  <c r="E17" i="240"/>
  <c r="E38" i="240" s="1"/>
  <c r="E40" i="240" s="1"/>
  <c r="D17" i="240"/>
  <c r="D38" i="240" s="1"/>
  <c r="D40" i="240" s="1"/>
  <c r="C17" i="240"/>
  <c r="C38" i="240" s="1"/>
  <c r="C40" i="240" s="1"/>
  <c r="AA17" i="241"/>
  <c r="AA38" i="241" s="1"/>
  <c r="AA40" i="241" s="1"/>
  <c r="Y17" i="241"/>
  <c r="Y38" i="241" s="1"/>
  <c r="X17" i="241"/>
  <c r="W17" i="241"/>
  <c r="W38" i="241" s="1"/>
  <c r="V17" i="241"/>
  <c r="V38" i="241" s="1"/>
  <c r="U17" i="241"/>
  <c r="U38" i="241" s="1"/>
  <c r="T17" i="241"/>
  <c r="T38" i="241" s="1"/>
  <c r="S17" i="241"/>
  <c r="S38" i="241" s="1"/>
  <c r="R17" i="241"/>
  <c r="R38" i="241" s="1"/>
  <c r="Q17" i="241"/>
  <c r="Q38" i="241" s="1"/>
  <c r="P17" i="241"/>
  <c r="P38" i="241" s="1"/>
  <c r="O17" i="241"/>
  <c r="O38" i="241" s="1"/>
  <c r="N17" i="241"/>
  <c r="N38" i="241" s="1"/>
  <c r="M17" i="241"/>
  <c r="M38" i="241" s="1"/>
  <c r="L17" i="241"/>
  <c r="L38" i="241" s="1"/>
  <c r="K17" i="241"/>
  <c r="K38" i="241" s="1"/>
  <c r="J17" i="241"/>
  <c r="J38" i="241" s="1"/>
  <c r="I17" i="241"/>
  <c r="I38" i="241" s="1"/>
  <c r="H17" i="241"/>
  <c r="H38" i="241" s="1"/>
  <c r="G17" i="241"/>
  <c r="G38" i="241" s="1"/>
  <c r="G40" i="241" s="1"/>
  <c r="H39" i="241" s="1"/>
  <c r="H40" i="241" s="1"/>
  <c r="I39" i="241" s="1"/>
  <c r="I40" i="241" s="1"/>
  <c r="F17" i="241"/>
  <c r="F38" i="241" s="1"/>
  <c r="F40" i="241" s="1"/>
  <c r="E17" i="241"/>
  <c r="E38" i="241" s="1"/>
  <c r="E40" i="241" s="1"/>
  <c r="D17" i="241"/>
  <c r="D38" i="241" s="1"/>
  <c r="D40" i="241" s="1"/>
  <c r="C17" i="241"/>
  <c r="C38" i="241" s="1"/>
  <c r="C40" i="241" s="1"/>
  <c r="AA17" i="242"/>
  <c r="AA38" i="242" s="1"/>
  <c r="AA40" i="242" s="1"/>
  <c r="Y17" i="242"/>
  <c r="Y38" i="242" s="1"/>
  <c r="X17" i="242"/>
  <c r="W17" i="242"/>
  <c r="W38" i="242" s="1"/>
  <c r="V17" i="242"/>
  <c r="V38" i="242" s="1"/>
  <c r="U17" i="242"/>
  <c r="U38" i="242" s="1"/>
  <c r="T17" i="242"/>
  <c r="T38" i="242" s="1"/>
  <c r="S17" i="242"/>
  <c r="S38" i="242" s="1"/>
  <c r="R17" i="242"/>
  <c r="R38" i="242" s="1"/>
  <c r="Q17" i="242"/>
  <c r="Q38" i="242" s="1"/>
  <c r="P17" i="242"/>
  <c r="P38" i="242" s="1"/>
  <c r="O17" i="242"/>
  <c r="O38" i="242" s="1"/>
  <c r="N17" i="242"/>
  <c r="N38" i="242" s="1"/>
  <c r="M17" i="242"/>
  <c r="M38" i="242" s="1"/>
  <c r="L17" i="242"/>
  <c r="L38" i="242" s="1"/>
  <c r="K17" i="242"/>
  <c r="K38" i="242" s="1"/>
  <c r="J17" i="242"/>
  <c r="J38" i="242" s="1"/>
  <c r="I17" i="242"/>
  <c r="I38" i="242" s="1"/>
  <c r="H17" i="242"/>
  <c r="H38" i="242" s="1"/>
  <c r="G17" i="242"/>
  <c r="G38" i="242" s="1"/>
  <c r="G40" i="242" s="1"/>
  <c r="H39" i="242" s="1"/>
  <c r="H40" i="242" s="1"/>
  <c r="I39" i="242" s="1"/>
  <c r="I40" i="242" s="1"/>
  <c r="F17" i="242"/>
  <c r="F38" i="242" s="1"/>
  <c r="F40" i="242" s="1"/>
  <c r="E17" i="242"/>
  <c r="E38" i="242" s="1"/>
  <c r="E40" i="242" s="1"/>
  <c r="D17" i="242"/>
  <c r="D38" i="242" s="1"/>
  <c r="D40" i="242" s="1"/>
  <c r="C17" i="242"/>
  <c r="C38" i="242" s="1"/>
  <c r="C40" i="242" s="1"/>
  <c r="AA17" i="243"/>
  <c r="AA38" i="243" s="1"/>
  <c r="AA40" i="243" s="1"/>
  <c r="Y17" i="243"/>
  <c r="Y38" i="243" s="1"/>
  <c r="X17" i="243"/>
  <c r="W17" i="243"/>
  <c r="W38" i="243" s="1"/>
  <c r="V17" i="243"/>
  <c r="V38" i="243" s="1"/>
  <c r="U17" i="243"/>
  <c r="U38" i="243" s="1"/>
  <c r="T17" i="243"/>
  <c r="T38" i="243" s="1"/>
  <c r="S17" i="243"/>
  <c r="S38" i="243" s="1"/>
  <c r="R17" i="243"/>
  <c r="R38" i="243" s="1"/>
  <c r="Q17" i="243"/>
  <c r="Q38" i="243" s="1"/>
  <c r="P17" i="243"/>
  <c r="P38" i="243" s="1"/>
  <c r="O17" i="243"/>
  <c r="O38" i="243" s="1"/>
  <c r="N17" i="243"/>
  <c r="N38" i="243" s="1"/>
  <c r="M17" i="243"/>
  <c r="M38" i="243" s="1"/>
  <c r="L17" i="243"/>
  <c r="L38" i="243" s="1"/>
  <c r="K17" i="243"/>
  <c r="K38" i="243" s="1"/>
  <c r="J17" i="243"/>
  <c r="J38" i="243" s="1"/>
  <c r="I17" i="243"/>
  <c r="I38" i="243" s="1"/>
  <c r="H17" i="243"/>
  <c r="H38" i="243" s="1"/>
  <c r="G17" i="243"/>
  <c r="G38" i="243" s="1"/>
  <c r="G40" i="243" s="1"/>
  <c r="H39" i="243" s="1"/>
  <c r="H40" i="243" s="1"/>
  <c r="I39" i="243" s="1"/>
  <c r="I40" i="243" s="1"/>
  <c r="F17" i="243"/>
  <c r="F38" i="243" s="1"/>
  <c r="F40" i="243" s="1"/>
  <c r="E17" i="243"/>
  <c r="E38" i="243" s="1"/>
  <c r="E40" i="243" s="1"/>
  <c r="D17" i="243"/>
  <c r="D38" i="243" s="1"/>
  <c r="D40" i="243" s="1"/>
  <c r="C17" i="243"/>
  <c r="C38" i="243" s="1"/>
  <c r="C40" i="243" s="1"/>
  <c r="AA17" i="244"/>
  <c r="AA38" i="244" s="1"/>
  <c r="AA40" i="244" s="1"/>
  <c r="Y17" i="244"/>
  <c r="Y38" i="244" s="1"/>
  <c r="X17" i="244"/>
  <c r="W17" i="244"/>
  <c r="W38" i="244" s="1"/>
  <c r="V17" i="244"/>
  <c r="V38" i="244" s="1"/>
  <c r="U17" i="244"/>
  <c r="U38" i="244" s="1"/>
  <c r="T17" i="244"/>
  <c r="T38" i="244" s="1"/>
  <c r="S17" i="244"/>
  <c r="S38" i="244" s="1"/>
  <c r="R17" i="244"/>
  <c r="R38" i="244" s="1"/>
  <c r="Q17" i="244"/>
  <c r="Q38" i="244" s="1"/>
  <c r="P17" i="244"/>
  <c r="P38" i="244" s="1"/>
  <c r="O17" i="244"/>
  <c r="O38" i="244" s="1"/>
  <c r="N17" i="244"/>
  <c r="N38" i="244" s="1"/>
  <c r="M17" i="244"/>
  <c r="M38" i="244" s="1"/>
  <c r="L17" i="244"/>
  <c r="L38" i="244" s="1"/>
  <c r="K17" i="244"/>
  <c r="K38" i="244" s="1"/>
  <c r="J17" i="244"/>
  <c r="J38" i="244" s="1"/>
  <c r="I17" i="244"/>
  <c r="I38" i="244" s="1"/>
  <c r="H17" i="244"/>
  <c r="H38" i="244" s="1"/>
  <c r="G17" i="244"/>
  <c r="G38" i="244" s="1"/>
  <c r="G40" i="244" s="1"/>
  <c r="H39" i="244" s="1"/>
  <c r="H40" i="244" s="1"/>
  <c r="I39" i="244" s="1"/>
  <c r="I40" i="244" s="1"/>
  <c r="F17" i="244"/>
  <c r="F38" i="244" s="1"/>
  <c r="F40" i="244" s="1"/>
  <c r="E17" i="244"/>
  <c r="E38" i="244" s="1"/>
  <c r="E40" i="244" s="1"/>
  <c r="D17" i="244"/>
  <c r="D38" i="244" s="1"/>
  <c r="D40" i="244" s="1"/>
  <c r="C17" i="244"/>
  <c r="C38" i="244" s="1"/>
  <c r="C40" i="244" s="1"/>
  <c r="AA17" i="245"/>
  <c r="AA38" i="245" s="1"/>
  <c r="AA40" i="245" s="1"/>
  <c r="Y17" i="245"/>
  <c r="Y38" i="245" s="1"/>
  <c r="X17" i="245"/>
  <c r="W17" i="245"/>
  <c r="W38" i="245" s="1"/>
  <c r="V17" i="245"/>
  <c r="V38" i="245" s="1"/>
  <c r="U17" i="245"/>
  <c r="U38" i="245" s="1"/>
  <c r="T17" i="245"/>
  <c r="T38" i="245" s="1"/>
  <c r="S17" i="245"/>
  <c r="S38" i="245" s="1"/>
  <c r="R17" i="245"/>
  <c r="R38" i="245" s="1"/>
  <c r="Q17" i="245"/>
  <c r="Q38" i="245" s="1"/>
  <c r="P17" i="245"/>
  <c r="P38" i="245" s="1"/>
  <c r="O17" i="245"/>
  <c r="O38" i="245" s="1"/>
  <c r="N17" i="245"/>
  <c r="N38" i="245" s="1"/>
  <c r="M17" i="245"/>
  <c r="M38" i="245" s="1"/>
  <c r="L17" i="245"/>
  <c r="L38" i="245" s="1"/>
  <c r="K17" i="245"/>
  <c r="K38" i="245" s="1"/>
  <c r="J17" i="245"/>
  <c r="J38" i="245" s="1"/>
  <c r="I17" i="245"/>
  <c r="I38" i="245" s="1"/>
  <c r="H17" i="245"/>
  <c r="H38" i="245" s="1"/>
  <c r="G17" i="245"/>
  <c r="G38" i="245" s="1"/>
  <c r="G40" i="245" s="1"/>
  <c r="H39" i="245" s="1"/>
  <c r="H40" i="245" s="1"/>
  <c r="I39" i="245" s="1"/>
  <c r="I40" i="245" s="1"/>
  <c r="F17" i="245"/>
  <c r="F38" i="245" s="1"/>
  <c r="F40" i="245" s="1"/>
  <c r="E17" i="245"/>
  <c r="E38" i="245" s="1"/>
  <c r="E40" i="245" s="1"/>
  <c r="D17" i="245"/>
  <c r="D38" i="245" s="1"/>
  <c r="D40" i="245" s="1"/>
  <c r="C17" i="245"/>
  <c r="C38" i="245" s="1"/>
  <c r="C40" i="245" s="1"/>
  <c r="AA17" i="246"/>
  <c r="AA38" i="246" s="1"/>
  <c r="AA40" i="246" s="1"/>
  <c r="Y17" i="246"/>
  <c r="X17" i="246"/>
  <c r="X38" i="246" s="1"/>
  <c r="W17" i="246"/>
  <c r="W38" i="246" s="1"/>
  <c r="V17" i="246"/>
  <c r="V38" i="246" s="1"/>
  <c r="U17" i="246"/>
  <c r="U38" i="246" s="1"/>
  <c r="T17" i="246"/>
  <c r="T38" i="246" s="1"/>
  <c r="S17" i="246"/>
  <c r="S38" i="246" s="1"/>
  <c r="R17" i="246"/>
  <c r="R38" i="246" s="1"/>
  <c r="Q17" i="246"/>
  <c r="Q38" i="246" s="1"/>
  <c r="P17" i="246"/>
  <c r="P38" i="246" s="1"/>
  <c r="O17" i="246"/>
  <c r="O38" i="246" s="1"/>
  <c r="N17" i="246"/>
  <c r="N38" i="246" s="1"/>
  <c r="M17" i="246"/>
  <c r="M38" i="246" s="1"/>
  <c r="L17" i="246"/>
  <c r="L38" i="246" s="1"/>
  <c r="K17" i="246"/>
  <c r="K38" i="246" s="1"/>
  <c r="J17" i="246"/>
  <c r="J38" i="246" s="1"/>
  <c r="I17" i="246"/>
  <c r="I38" i="246" s="1"/>
  <c r="H17" i="246"/>
  <c r="H38" i="246" s="1"/>
  <c r="G17" i="246"/>
  <c r="G38" i="246" s="1"/>
  <c r="G40" i="246" s="1"/>
  <c r="H39" i="246" s="1"/>
  <c r="H40" i="246" s="1"/>
  <c r="I39" i="246" s="1"/>
  <c r="I40" i="246" s="1"/>
  <c r="F17" i="246"/>
  <c r="F38" i="246" s="1"/>
  <c r="F40" i="246" s="1"/>
  <c r="E17" i="246"/>
  <c r="E38" i="246" s="1"/>
  <c r="E40" i="246" s="1"/>
  <c r="D17" i="246"/>
  <c r="D38" i="246" s="1"/>
  <c r="D40" i="246" s="1"/>
  <c r="C17" i="246"/>
  <c r="C38" i="246" s="1"/>
  <c r="C40" i="246" s="1"/>
  <c r="AA17" i="247"/>
  <c r="AA38" i="247" s="1"/>
  <c r="AA40" i="247" s="1"/>
  <c r="Y17" i="247"/>
  <c r="Y38" i="247" s="1"/>
  <c r="X17" i="247"/>
  <c r="W17" i="247"/>
  <c r="W38" i="247" s="1"/>
  <c r="V17" i="247"/>
  <c r="V38" i="247" s="1"/>
  <c r="U17" i="247"/>
  <c r="U38" i="247" s="1"/>
  <c r="T17" i="247"/>
  <c r="T38" i="247" s="1"/>
  <c r="S17" i="247"/>
  <c r="S38" i="247" s="1"/>
  <c r="R17" i="247"/>
  <c r="R38" i="247" s="1"/>
  <c r="Q17" i="247"/>
  <c r="Q38" i="247" s="1"/>
  <c r="P17" i="247"/>
  <c r="P38" i="247" s="1"/>
  <c r="O17" i="247"/>
  <c r="O38" i="247" s="1"/>
  <c r="N17" i="247"/>
  <c r="N38" i="247" s="1"/>
  <c r="M17" i="247"/>
  <c r="M38" i="247" s="1"/>
  <c r="L17" i="247"/>
  <c r="L38" i="247" s="1"/>
  <c r="K17" i="247"/>
  <c r="K38" i="247" s="1"/>
  <c r="J17" i="247"/>
  <c r="J38" i="247" s="1"/>
  <c r="I17" i="247"/>
  <c r="I38" i="247" s="1"/>
  <c r="H17" i="247"/>
  <c r="H38" i="247" s="1"/>
  <c r="G17" i="247"/>
  <c r="G38" i="247" s="1"/>
  <c r="G40" i="247" s="1"/>
  <c r="H39" i="247" s="1"/>
  <c r="H40" i="247" s="1"/>
  <c r="I39" i="247" s="1"/>
  <c r="I40" i="247" s="1"/>
  <c r="F17" i="247"/>
  <c r="F38" i="247" s="1"/>
  <c r="F40" i="247" s="1"/>
  <c r="E17" i="247"/>
  <c r="E38" i="247" s="1"/>
  <c r="E40" i="247" s="1"/>
  <c r="D17" i="247"/>
  <c r="D38" i="247" s="1"/>
  <c r="D40" i="247" s="1"/>
  <c r="C17" i="247"/>
  <c r="C38" i="247" s="1"/>
  <c r="C40" i="247" s="1"/>
  <c r="AA17" i="248"/>
  <c r="AA38" i="248" s="1"/>
  <c r="AA40" i="248" s="1"/>
  <c r="Y17" i="248"/>
  <c r="Y38" i="248" s="1"/>
  <c r="X17" i="248"/>
  <c r="W17" i="248"/>
  <c r="W38" i="248" s="1"/>
  <c r="V17" i="248"/>
  <c r="V38" i="248" s="1"/>
  <c r="U17" i="248"/>
  <c r="U38" i="248" s="1"/>
  <c r="T17" i="248"/>
  <c r="T38" i="248" s="1"/>
  <c r="S17" i="248"/>
  <c r="S38" i="248" s="1"/>
  <c r="R17" i="248"/>
  <c r="R38" i="248" s="1"/>
  <c r="Q17" i="248"/>
  <c r="Q38" i="248" s="1"/>
  <c r="P17" i="248"/>
  <c r="P38" i="248" s="1"/>
  <c r="O17" i="248"/>
  <c r="O38" i="248" s="1"/>
  <c r="N17" i="248"/>
  <c r="N38" i="248" s="1"/>
  <c r="M17" i="248"/>
  <c r="M38" i="248" s="1"/>
  <c r="L17" i="248"/>
  <c r="L38" i="248" s="1"/>
  <c r="K17" i="248"/>
  <c r="K38" i="248" s="1"/>
  <c r="J17" i="248"/>
  <c r="J38" i="248" s="1"/>
  <c r="I17" i="248"/>
  <c r="I38" i="248" s="1"/>
  <c r="H17" i="248"/>
  <c r="H38" i="248" s="1"/>
  <c r="G17" i="248"/>
  <c r="G38" i="248" s="1"/>
  <c r="G40" i="248" s="1"/>
  <c r="H39" i="248" s="1"/>
  <c r="H40" i="248" s="1"/>
  <c r="I39" i="248" s="1"/>
  <c r="I40" i="248" s="1"/>
  <c r="F17" i="248"/>
  <c r="F38" i="248" s="1"/>
  <c r="F40" i="248" s="1"/>
  <c r="E17" i="248"/>
  <c r="E38" i="248" s="1"/>
  <c r="E40" i="248" s="1"/>
  <c r="D17" i="248"/>
  <c r="D38" i="248" s="1"/>
  <c r="D40" i="248" s="1"/>
  <c r="C17" i="248"/>
  <c r="C38" i="248" s="1"/>
  <c r="C40" i="248" s="1"/>
  <c r="AA17" i="249"/>
  <c r="AA38" i="249" s="1"/>
  <c r="AA40" i="249" s="1"/>
  <c r="Y17" i="249"/>
  <c r="Y38" i="249" s="1"/>
  <c r="X17" i="249"/>
  <c r="W17" i="249"/>
  <c r="W38" i="249" s="1"/>
  <c r="V17" i="249"/>
  <c r="V38" i="249" s="1"/>
  <c r="U17" i="249"/>
  <c r="U38" i="249" s="1"/>
  <c r="T17" i="249"/>
  <c r="T38" i="249" s="1"/>
  <c r="S17" i="249"/>
  <c r="S38" i="249" s="1"/>
  <c r="R17" i="249"/>
  <c r="R38" i="249" s="1"/>
  <c r="Q17" i="249"/>
  <c r="Q38" i="249" s="1"/>
  <c r="P17" i="249"/>
  <c r="P38" i="249" s="1"/>
  <c r="O17" i="249"/>
  <c r="O38" i="249" s="1"/>
  <c r="N17" i="249"/>
  <c r="N38" i="249" s="1"/>
  <c r="M17" i="249"/>
  <c r="M38" i="249" s="1"/>
  <c r="L17" i="249"/>
  <c r="L38" i="249" s="1"/>
  <c r="K17" i="249"/>
  <c r="K38" i="249" s="1"/>
  <c r="J17" i="249"/>
  <c r="J38" i="249" s="1"/>
  <c r="I17" i="249"/>
  <c r="I38" i="249" s="1"/>
  <c r="H17" i="249"/>
  <c r="H38" i="249" s="1"/>
  <c r="G17" i="249"/>
  <c r="G38" i="249" s="1"/>
  <c r="G40" i="249" s="1"/>
  <c r="H39" i="249" s="1"/>
  <c r="H40" i="249" s="1"/>
  <c r="I39" i="249" s="1"/>
  <c r="I40" i="249" s="1"/>
  <c r="F17" i="249"/>
  <c r="F38" i="249" s="1"/>
  <c r="F40" i="249" s="1"/>
  <c r="E17" i="249"/>
  <c r="E38" i="249" s="1"/>
  <c r="E40" i="249" s="1"/>
  <c r="D17" i="249"/>
  <c r="D38" i="249" s="1"/>
  <c r="D40" i="249" s="1"/>
  <c r="C17" i="249"/>
  <c r="C38" i="249" s="1"/>
  <c r="C40" i="249" s="1"/>
  <c r="AA17" i="250"/>
  <c r="AA38" i="250" s="1"/>
  <c r="AA40" i="250" s="1"/>
  <c r="Y17" i="250"/>
  <c r="Y38" i="250" s="1"/>
  <c r="X17" i="250"/>
  <c r="W17" i="250"/>
  <c r="W38" i="250" s="1"/>
  <c r="V17" i="250"/>
  <c r="V38" i="250" s="1"/>
  <c r="U17" i="250"/>
  <c r="U38" i="250" s="1"/>
  <c r="T17" i="250"/>
  <c r="T38" i="250" s="1"/>
  <c r="S17" i="250"/>
  <c r="S38" i="250" s="1"/>
  <c r="R17" i="250"/>
  <c r="R38" i="250" s="1"/>
  <c r="Q17" i="250"/>
  <c r="Q38" i="250" s="1"/>
  <c r="P17" i="250"/>
  <c r="P38" i="250" s="1"/>
  <c r="O17" i="250"/>
  <c r="O38" i="250" s="1"/>
  <c r="N17" i="250"/>
  <c r="N38" i="250" s="1"/>
  <c r="M17" i="250"/>
  <c r="M38" i="250" s="1"/>
  <c r="L17" i="250"/>
  <c r="L38" i="250" s="1"/>
  <c r="K17" i="250"/>
  <c r="K38" i="250" s="1"/>
  <c r="J17" i="250"/>
  <c r="J38" i="250" s="1"/>
  <c r="I17" i="250"/>
  <c r="I38" i="250" s="1"/>
  <c r="H17" i="250"/>
  <c r="H38" i="250" s="1"/>
  <c r="G17" i="250"/>
  <c r="G38" i="250" s="1"/>
  <c r="G40" i="250" s="1"/>
  <c r="H39" i="250" s="1"/>
  <c r="H40" i="250" s="1"/>
  <c r="I39" i="250" s="1"/>
  <c r="I40" i="250" s="1"/>
  <c r="F17" i="250"/>
  <c r="F38" i="250" s="1"/>
  <c r="F40" i="250" s="1"/>
  <c r="E17" i="250"/>
  <c r="E38" i="250" s="1"/>
  <c r="E40" i="250" s="1"/>
  <c r="D17" i="250"/>
  <c r="D38" i="250" s="1"/>
  <c r="D40" i="250" s="1"/>
  <c r="C17" i="250"/>
  <c r="C38" i="250" s="1"/>
  <c r="C40" i="250" s="1"/>
  <c r="AA17" i="251"/>
  <c r="AA38" i="251" s="1"/>
  <c r="AA40" i="251" s="1"/>
  <c r="Y17" i="251"/>
  <c r="Y38" i="251" s="1"/>
  <c r="X17" i="251"/>
  <c r="X38" i="251" s="1"/>
  <c r="W17" i="251"/>
  <c r="W38" i="251" s="1"/>
  <c r="V17" i="251"/>
  <c r="V38" i="251" s="1"/>
  <c r="U17" i="251"/>
  <c r="U38" i="251" s="1"/>
  <c r="T17" i="251"/>
  <c r="T38" i="251" s="1"/>
  <c r="S17" i="251"/>
  <c r="S38" i="251" s="1"/>
  <c r="R17" i="251"/>
  <c r="R38" i="251" s="1"/>
  <c r="Q17" i="251"/>
  <c r="Q38" i="251" s="1"/>
  <c r="P17" i="251"/>
  <c r="P38" i="251" s="1"/>
  <c r="O17" i="251"/>
  <c r="O38" i="251" s="1"/>
  <c r="N17" i="251"/>
  <c r="N38" i="251" s="1"/>
  <c r="M17" i="251"/>
  <c r="M38" i="251" s="1"/>
  <c r="L17" i="251"/>
  <c r="L38" i="251" s="1"/>
  <c r="K17" i="251"/>
  <c r="K38" i="251" s="1"/>
  <c r="J17" i="251"/>
  <c r="J38" i="251" s="1"/>
  <c r="I17" i="251"/>
  <c r="I38" i="251" s="1"/>
  <c r="H17" i="251"/>
  <c r="H38" i="251" s="1"/>
  <c r="G17" i="251"/>
  <c r="G38" i="251" s="1"/>
  <c r="G40" i="251" s="1"/>
  <c r="H39" i="251" s="1"/>
  <c r="H40" i="251" s="1"/>
  <c r="I39" i="251" s="1"/>
  <c r="I40" i="251" s="1"/>
  <c r="F17" i="251"/>
  <c r="F38" i="251" s="1"/>
  <c r="F40" i="251" s="1"/>
  <c r="E17" i="251"/>
  <c r="E38" i="251" s="1"/>
  <c r="E40" i="251" s="1"/>
  <c r="D17" i="251"/>
  <c r="D38" i="251" s="1"/>
  <c r="D40" i="251" s="1"/>
  <c r="C17" i="251"/>
  <c r="C38" i="251" s="1"/>
  <c r="C40" i="251" s="1"/>
  <c r="AA17" i="252"/>
  <c r="AA38" i="252" s="1"/>
  <c r="AA40" i="252" s="1"/>
  <c r="Y17" i="252"/>
  <c r="Y38" i="252" s="1"/>
  <c r="X17" i="252"/>
  <c r="W17" i="252"/>
  <c r="W38" i="252" s="1"/>
  <c r="V17" i="252"/>
  <c r="V38" i="252" s="1"/>
  <c r="U17" i="252"/>
  <c r="U38" i="252" s="1"/>
  <c r="T17" i="252"/>
  <c r="T38" i="252" s="1"/>
  <c r="S17" i="252"/>
  <c r="S38" i="252" s="1"/>
  <c r="R17" i="252"/>
  <c r="R38" i="252" s="1"/>
  <c r="Q17" i="252"/>
  <c r="Q38" i="252" s="1"/>
  <c r="P17" i="252"/>
  <c r="P38" i="252" s="1"/>
  <c r="O17" i="252"/>
  <c r="O38" i="252" s="1"/>
  <c r="N17" i="252"/>
  <c r="N38" i="252" s="1"/>
  <c r="M17" i="252"/>
  <c r="M38" i="252" s="1"/>
  <c r="L17" i="252"/>
  <c r="L38" i="252" s="1"/>
  <c r="K17" i="252"/>
  <c r="K38" i="252" s="1"/>
  <c r="J17" i="252"/>
  <c r="J38" i="252" s="1"/>
  <c r="I17" i="252"/>
  <c r="I38" i="252" s="1"/>
  <c r="H17" i="252"/>
  <c r="H38" i="252" s="1"/>
  <c r="G17" i="252"/>
  <c r="G38" i="252" s="1"/>
  <c r="G40" i="252" s="1"/>
  <c r="H39" i="252" s="1"/>
  <c r="H40" i="252" s="1"/>
  <c r="I39" i="252" s="1"/>
  <c r="I40" i="252" s="1"/>
  <c r="F17" i="252"/>
  <c r="F38" i="252" s="1"/>
  <c r="F40" i="252" s="1"/>
  <c r="E17" i="252"/>
  <c r="E38" i="252" s="1"/>
  <c r="E40" i="252" s="1"/>
  <c r="D17" i="252"/>
  <c r="D38" i="252" s="1"/>
  <c r="D40" i="252" s="1"/>
  <c r="C17" i="252"/>
  <c r="C38" i="252" s="1"/>
  <c r="C40" i="252" s="1"/>
  <c r="AA17" i="253"/>
  <c r="AA38" i="253" s="1"/>
  <c r="AA40" i="253" s="1"/>
  <c r="Y17" i="253"/>
  <c r="Y38" i="253" s="1"/>
  <c r="X17" i="253"/>
  <c r="W17" i="253"/>
  <c r="W38" i="253" s="1"/>
  <c r="V17" i="253"/>
  <c r="V38" i="253" s="1"/>
  <c r="U17" i="253"/>
  <c r="U38" i="253" s="1"/>
  <c r="T17" i="253"/>
  <c r="T38" i="253" s="1"/>
  <c r="S17" i="253"/>
  <c r="S38" i="253" s="1"/>
  <c r="R17" i="253"/>
  <c r="R38" i="253" s="1"/>
  <c r="Q17" i="253"/>
  <c r="Q38" i="253" s="1"/>
  <c r="P17" i="253"/>
  <c r="P38" i="253" s="1"/>
  <c r="O17" i="253"/>
  <c r="O38" i="253" s="1"/>
  <c r="N17" i="253"/>
  <c r="N38" i="253" s="1"/>
  <c r="M17" i="253"/>
  <c r="M38" i="253" s="1"/>
  <c r="L17" i="253"/>
  <c r="L38" i="253" s="1"/>
  <c r="K17" i="253"/>
  <c r="K38" i="253" s="1"/>
  <c r="J17" i="253"/>
  <c r="J38" i="253" s="1"/>
  <c r="I17" i="253"/>
  <c r="I38" i="253" s="1"/>
  <c r="H17" i="253"/>
  <c r="H38" i="253" s="1"/>
  <c r="G17" i="253"/>
  <c r="G38" i="253" s="1"/>
  <c r="G40" i="253" s="1"/>
  <c r="H39" i="253" s="1"/>
  <c r="H40" i="253" s="1"/>
  <c r="I39" i="253" s="1"/>
  <c r="I40" i="253" s="1"/>
  <c r="F17" i="253"/>
  <c r="F38" i="253" s="1"/>
  <c r="F40" i="253" s="1"/>
  <c r="E17" i="253"/>
  <c r="E38" i="253" s="1"/>
  <c r="E40" i="253" s="1"/>
  <c r="D17" i="253"/>
  <c r="D38" i="253" s="1"/>
  <c r="D40" i="253" s="1"/>
  <c r="C17" i="253"/>
  <c r="C38" i="253" s="1"/>
  <c r="C40" i="253" s="1"/>
  <c r="AA17" i="254"/>
  <c r="AA38" i="254" s="1"/>
  <c r="AA40" i="254" s="1"/>
  <c r="Y17" i="254"/>
  <c r="X17" i="254"/>
  <c r="X38" i="254" s="1"/>
  <c r="W17" i="254"/>
  <c r="W38" i="254" s="1"/>
  <c r="V17" i="254"/>
  <c r="V38" i="254" s="1"/>
  <c r="U17" i="254"/>
  <c r="U38" i="254" s="1"/>
  <c r="T17" i="254"/>
  <c r="T38" i="254" s="1"/>
  <c r="S17" i="254"/>
  <c r="S38" i="254" s="1"/>
  <c r="R17" i="254"/>
  <c r="R38" i="254" s="1"/>
  <c r="Q17" i="254"/>
  <c r="Q38" i="254" s="1"/>
  <c r="P17" i="254"/>
  <c r="P38" i="254" s="1"/>
  <c r="O17" i="254"/>
  <c r="O38" i="254" s="1"/>
  <c r="N17" i="254"/>
  <c r="N38" i="254" s="1"/>
  <c r="M17" i="254"/>
  <c r="M38" i="254" s="1"/>
  <c r="L17" i="254"/>
  <c r="L38" i="254" s="1"/>
  <c r="K17" i="254"/>
  <c r="K38" i="254" s="1"/>
  <c r="J17" i="254"/>
  <c r="J38" i="254" s="1"/>
  <c r="I17" i="254"/>
  <c r="I38" i="254" s="1"/>
  <c r="H17" i="254"/>
  <c r="H38" i="254" s="1"/>
  <c r="G17" i="254"/>
  <c r="G38" i="254" s="1"/>
  <c r="G40" i="254" s="1"/>
  <c r="H39" i="254" s="1"/>
  <c r="H40" i="254" s="1"/>
  <c r="I39" i="254" s="1"/>
  <c r="I40" i="254" s="1"/>
  <c r="F17" i="254"/>
  <c r="F38" i="254" s="1"/>
  <c r="F40" i="254" s="1"/>
  <c r="E17" i="254"/>
  <c r="E38" i="254" s="1"/>
  <c r="E40" i="254" s="1"/>
  <c r="D17" i="254"/>
  <c r="D38" i="254" s="1"/>
  <c r="D40" i="254" s="1"/>
  <c r="C17" i="254"/>
  <c r="C38" i="254" s="1"/>
  <c r="C40" i="254" s="1"/>
  <c r="AA17" i="255"/>
  <c r="AA38" i="255" s="1"/>
  <c r="AA40" i="255" s="1"/>
  <c r="Y17" i="255"/>
  <c r="Y38" i="255" s="1"/>
  <c r="X17" i="255"/>
  <c r="W17" i="255"/>
  <c r="W38" i="255" s="1"/>
  <c r="V17" i="255"/>
  <c r="V38" i="255" s="1"/>
  <c r="U17" i="255"/>
  <c r="U38" i="255" s="1"/>
  <c r="T17" i="255"/>
  <c r="T38" i="255" s="1"/>
  <c r="S17" i="255"/>
  <c r="S38" i="255" s="1"/>
  <c r="R17" i="255"/>
  <c r="R38" i="255" s="1"/>
  <c r="Q17" i="255"/>
  <c r="Q38" i="255" s="1"/>
  <c r="P17" i="255"/>
  <c r="P38" i="255" s="1"/>
  <c r="O17" i="255"/>
  <c r="O38" i="255" s="1"/>
  <c r="N17" i="255"/>
  <c r="N38" i="255" s="1"/>
  <c r="M17" i="255"/>
  <c r="M38" i="255" s="1"/>
  <c r="L17" i="255"/>
  <c r="L38" i="255" s="1"/>
  <c r="K17" i="255"/>
  <c r="K38" i="255" s="1"/>
  <c r="J17" i="255"/>
  <c r="J38" i="255" s="1"/>
  <c r="I17" i="255"/>
  <c r="I38" i="255" s="1"/>
  <c r="H17" i="255"/>
  <c r="H38" i="255" s="1"/>
  <c r="G17" i="255"/>
  <c r="G38" i="255" s="1"/>
  <c r="G40" i="255" s="1"/>
  <c r="H39" i="255" s="1"/>
  <c r="H40" i="255" s="1"/>
  <c r="I39" i="255" s="1"/>
  <c r="I40" i="255" s="1"/>
  <c r="F17" i="255"/>
  <c r="F38" i="255" s="1"/>
  <c r="F40" i="255" s="1"/>
  <c r="E17" i="255"/>
  <c r="E38" i="255" s="1"/>
  <c r="E40" i="255" s="1"/>
  <c r="D17" i="255"/>
  <c r="D38" i="255" s="1"/>
  <c r="D40" i="255" s="1"/>
  <c r="C17" i="255"/>
  <c r="C38" i="255" s="1"/>
  <c r="C40" i="255" s="1"/>
  <c r="AA17" i="256"/>
  <c r="AA38" i="256" s="1"/>
  <c r="AA40" i="256" s="1"/>
  <c r="Y17" i="256"/>
  <c r="Y38" i="256" s="1"/>
  <c r="X17" i="256"/>
  <c r="W17" i="256"/>
  <c r="W38" i="256" s="1"/>
  <c r="V17" i="256"/>
  <c r="V38" i="256" s="1"/>
  <c r="U17" i="256"/>
  <c r="U38" i="256" s="1"/>
  <c r="T17" i="256"/>
  <c r="T38" i="256" s="1"/>
  <c r="S17" i="256"/>
  <c r="S38" i="256" s="1"/>
  <c r="R17" i="256"/>
  <c r="R38" i="256" s="1"/>
  <c r="Q17" i="256"/>
  <c r="Q38" i="256" s="1"/>
  <c r="P17" i="256"/>
  <c r="P38" i="256" s="1"/>
  <c r="O17" i="256"/>
  <c r="O38" i="256" s="1"/>
  <c r="N17" i="256"/>
  <c r="N38" i="256" s="1"/>
  <c r="M17" i="256"/>
  <c r="M38" i="256" s="1"/>
  <c r="L17" i="256"/>
  <c r="L38" i="256" s="1"/>
  <c r="K17" i="256"/>
  <c r="K38" i="256" s="1"/>
  <c r="J17" i="256"/>
  <c r="J38" i="256" s="1"/>
  <c r="I17" i="256"/>
  <c r="I38" i="256" s="1"/>
  <c r="H17" i="256"/>
  <c r="H38" i="256" s="1"/>
  <c r="G17" i="256"/>
  <c r="G38" i="256" s="1"/>
  <c r="G40" i="256" s="1"/>
  <c r="H39" i="256" s="1"/>
  <c r="H40" i="256" s="1"/>
  <c r="I39" i="256" s="1"/>
  <c r="I40" i="256" s="1"/>
  <c r="F17" i="256"/>
  <c r="F38" i="256" s="1"/>
  <c r="F40" i="256" s="1"/>
  <c r="E17" i="256"/>
  <c r="E38" i="256" s="1"/>
  <c r="E40" i="256" s="1"/>
  <c r="D17" i="256"/>
  <c r="D38" i="256" s="1"/>
  <c r="D40" i="256" s="1"/>
  <c r="C17" i="256"/>
  <c r="C38" i="256" s="1"/>
  <c r="C40" i="256" s="1"/>
  <c r="AA17" i="257"/>
  <c r="AA38" i="257" s="1"/>
  <c r="AA40" i="257" s="1"/>
  <c r="Y17" i="257"/>
  <c r="Y38" i="257" s="1"/>
  <c r="X17" i="257"/>
  <c r="W17" i="257"/>
  <c r="W38" i="257" s="1"/>
  <c r="V17" i="257"/>
  <c r="V38" i="257" s="1"/>
  <c r="U17" i="257"/>
  <c r="U38" i="257" s="1"/>
  <c r="T17" i="257"/>
  <c r="T38" i="257" s="1"/>
  <c r="S17" i="257"/>
  <c r="S38" i="257" s="1"/>
  <c r="R17" i="257"/>
  <c r="R38" i="257" s="1"/>
  <c r="Q17" i="257"/>
  <c r="Q38" i="257" s="1"/>
  <c r="P17" i="257"/>
  <c r="P38" i="257" s="1"/>
  <c r="O17" i="257"/>
  <c r="O38" i="257" s="1"/>
  <c r="N17" i="257"/>
  <c r="N38" i="257" s="1"/>
  <c r="M17" i="257"/>
  <c r="M38" i="257" s="1"/>
  <c r="L17" i="257"/>
  <c r="L38" i="257" s="1"/>
  <c r="K17" i="257"/>
  <c r="K38" i="257" s="1"/>
  <c r="J17" i="257"/>
  <c r="J38" i="257" s="1"/>
  <c r="I17" i="257"/>
  <c r="I38" i="257" s="1"/>
  <c r="H17" i="257"/>
  <c r="H38" i="257" s="1"/>
  <c r="G17" i="257"/>
  <c r="G38" i="257" s="1"/>
  <c r="G40" i="257" s="1"/>
  <c r="H39" i="257" s="1"/>
  <c r="H40" i="257" s="1"/>
  <c r="I39" i="257" s="1"/>
  <c r="I40" i="257" s="1"/>
  <c r="F17" i="257"/>
  <c r="F38" i="257" s="1"/>
  <c r="F40" i="257" s="1"/>
  <c r="E17" i="257"/>
  <c r="E38" i="257" s="1"/>
  <c r="E40" i="257" s="1"/>
  <c r="D17" i="257"/>
  <c r="D38" i="257" s="1"/>
  <c r="D40" i="257" s="1"/>
  <c r="C17" i="257"/>
  <c r="C38" i="257" s="1"/>
  <c r="C40" i="257" s="1"/>
  <c r="AA17" i="258"/>
  <c r="AA38" i="258" s="1"/>
  <c r="AA40" i="258" s="1"/>
  <c r="Y17" i="258"/>
  <c r="Y38" i="258" s="1"/>
  <c r="X17" i="258"/>
  <c r="W17" i="258"/>
  <c r="W38" i="258" s="1"/>
  <c r="V17" i="258"/>
  <c r="V38" i="258" s="1"/>
  <c r="U17" i="258"/>
  <c r="U38" i="258" s="1"/>
  <c r="T17" i="258"/>
  <c r="T38" i="258" s="1"/>
  <c r="S17" i="258"/>
  <c r="S38" i="258" s="1"/>
  <c r="R17" i="258"/>
  <c r="R38" i="258" s="1"/>
  <c r="Q17" i="258"/>
  <c r="Q38" i="258" s="1"/>
  <c r="P17" i="258"/>
  <c r="P38" i="258" s="1"/>
  <c r="O17" i="258"/>
  <c r="O38" i="258" s="1"/>
  <c r="N17" i="258"/>
  <c r="N38" i="258" s="1"/>
  <c r="M17" i="258"/>
  <c r="M38" i="258" s="1"/>
  <c r="L17" i="258"/>
  <c r="L38" i="258" s="1"/>
  <c r="K17" i="258"/>
  <c r="K38" i="258" s="1"/>
  <c r="J17" i="258"/>
  <c r="J38" i="258" s="1"/>
  <c r="I17" i="258"/>
  <c r="I38" i="258" s="1"/>
  <c r="H17" i="258"/>
  <c r="H38" i="258" s="1"/>
  <c r="G17" i="258"/>
  <c r="G38" i="258" s="1"/>
  <c r="G40" i="258" s="1"/>
  <c r="H39" i="258" s="1"/>
  <c r="H40" i="258" s="1"/>
  <c r="I39" i="258" s="1"/>
  <c r="I40" i="258" s="1"/>
  <c r="F17" i="258"/>
  <c r="F38" i="258" s="1"/>
  <c r="F40" i="258" s="1"/>
  <c r="E17" i="258"/>
  <c r="E38" i="258" s="1"/>
  <c r="E40" i="258" s="1"/>
  <c r="D17" i="258"/>
  <c r="D38" i="258" s="1"/>
  <c r="D40" i="258" s="1"/>
  <c r="C17" i="258"/>
  <c r="C38" i="258" s="1"/>
  <c r="C40" i="258" s="1"/>
  <c r="AA17" i="1"/>
  <c r="AA38" i="1" s="1"/>
  <c r="AA40" i="1" s="1"/>
  <c r="Y17" i="1"/>
  <c r="Y38" i="1" s="1"/>
  <c r="X17" i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Z38" i="3" l="1"/>
  <c r="Z38" i="198"/>
  <c r="Z27" i="45"/>
  <c r="Z36" i="54"/>
  <c r="Z36" i="60"/>
  <c r="Z27" i="43"/>
  <c r="Z27" i="198"/>
  <c r="Z27" i="206"/>
  <c r="Z27" i="230"/>
  <c r="Z27" i="238"/>
  <c r="Z17" i="230"/>
  <c r="Z27" i="246"/>
  <c r="Z27" i="254"/>
  <c r="Z17" i="6"/>
  <c r="Z17" i="155"/>
  <c r="Z17" i="198"/>
  <c r="Z17" i="251"/>
  <c r="Z17" i="46"/>
  <c r="Z17" i="60"/>
  <c r="Z38" i="2"/>
  <c r="X40" i="2"/>
  <c r="Z40" i="2" s="1"/>
  <c r="Z38" i="4"/>
  <c r="X40" i="4"/>
  <c r="Z40" i="4" s="1"/>
  <c r="Z38" i="5"/>
  <c r="X40" i="5"/>
  <c r="Z40" i="5" s="1"/>
  <c r="Z38" i="6"/>
  <c r="X40" i="6"/>
  <c r="Z40" i="6" s="1"/>
  <c r="X40" i="7"/>
  <c r="Z40" i="7" s="1"/>
  <c r="Z38" i="7"/>
  <c r="X40" i="8"/>
  <c r="Z40" i="8" s="1"/>
  <c r="Z38" i="8"/>
  <c r="Z38" i="9"/>
  <c r="X40" i="9"/>
  <c r="Z40" i="9" s="1"/>
  <c r="Z38" i="10"/>
  <c r="X40" i="10"/>
  <c r="Z40" i="10" s="1"/>
  <c r="Z38" i="188"/>
  <c r="X40" i="188"/>
  <c r="Z40" i="188" s="1"/>
  <c r="Z38" i="189"/>
  <c r="X40" i="189"/>
  <c r="Z40" i="189" s="1"/>
  <c r="Z38" i="190"/>
  <c r="X40" i="190"/>
  <c r="Z40" i="190" s="1"/>
  <c r="Z38" i="191"/>
  <c r="X40" i="191"/>
  <c r="Z40" i="191" s="1"/>
  <c r="Z38" i="192"/>
  <c r="X40" i="192"/>
  <c r="Z40" i="192" s="1"/>
  <c r="Z38" i="193"/>
  <c r="X40" i="193"/>
  <c r="Z40" i="193" s="1"/>
  <c r="Z38" i="194"/>
  <c r="X40" i="194"/>
  <c r="Z40" i="194" s="1"/>
  <c r="Z38" i="195"/>
  <c r="X40" i="195"/>
  <c r="Z40" i="195" s="1"/>
  <c r="Z38" i="196"/>
  <c r="X40" i="196"/>
  <c r="Z40" i="196" s="1"/>
  <c r="Z38" i="197"/>
  <c r="X40" i="197"/>
  <c r="Z40" i="197" s="1"/>
  <c r="X40" i="199"/>
  <c r="Z40" i="199" s="1"/>
  <c r="Z38" i="199"/>
  <c r="Z38" i="200"/>
  <c r="X40" i="200"/>
  <c r="Z40" i="200" s="1"/>
  <c r="Z38" i="201"/>
  <c r="X40" i="201"/>
  <c r="Z40" i="201" s="1"/>
  <c r="Z38" i="202"/>
  <c r="X40" i="202"/>
  <c r="Z40" i="202" s="1"/>
  <c r="Z38" i="203"/>
  <c r="X40" i="203"/>
  <c r="Z40" i="203" s="1"/>
  <c r="X40" i="204"/>
  <c r="Z40" i="204" s="1"/>
  <c r="Z38" i="204"/>
  <c r="Z38" i="205"/>
  <c r="X40" i="205"/>
  <c r="Z40" i="205" s="1"/>
  <c r="Z38" i="206"/>
  <c r="X40" i="206"/>
  <c r="Z40" i="206" s="1"/>
  <c r="Z38" i="207"/>
  <c r="X40" i="207"/>
  <c r="Z40" i="207" s="1"/>
  <c r="Z38" i="208"/>
  <c r="X40" i="208"/>
  <c r="Z40" i="208" s="1"/>
  <c r="Z27" i="11"/>
  <c r="X38" i="11"/>
  <c r="Z27" i="12"/>
  <c r="X38" i="12"/>
  <c r="Z27" i="13"/>
  <c r="X38" i="13"/>
  <c r="Z27" i="14"/>
  <c r="X38" i="14"/>
  <c r="X38" i="15"/>
  <c r="Z27" i="15"/>
  <c r="X38" i="16"/>
  <c r="Z27" i="16"/>
  <c r="Z27" i="17"/>
  <c r="X38" i="17"/>
  <c r="Z27" i="18"/>
  <c r="X38" i="18"/>
  <c r="Z27" i="19"/>
  <c r="X38" i="19"/>
  <c r="Z27" i="20"/>
  <c r="X38" i="20"/>
  <c r="Z27" i="21"/>
  <c r="X38" i="21"/>
  <c r="Z27" i="22"/>
  <c r="X38" i="22"/>
  <c r="Z27" i="23"/>
  <c r="X38" i="23"/>
  <c r="X38" i="24"/>
  <c r="Z27" i="24"/>
  <c r="Z27" i="25"/>
  <c r="X38" i="25"/>
  <c r="Z27" i="26"/>
  <c r="X38" i="26"/>
  <c r="Z27" i="27"/>
  <c r="X38" i="27"/>
  <c r="Z27" i="28"/>
  <c r="X38" i="28"/>
  <c r="Z27" i="29"/>
  <c r="X38" i="29"/>
  <c r="X38" i="30"/>
  <c r="Z27" i="30"/>
  <c r="X38" i="31"/>
  <c r="Z27" i="31"/>
  <c r="Z27" i="32"/>
  <c r="X38" i="32"/>
  <c r="Z27" i="33"/>
  <c r="X38" i="33"/>
  <c r="Z27" i="34"/>
  <c r="X38" i="34"/>
  <c r="Z27" i="35"/>
  <c r="X38" i="35"/>
  <c r="Z27" i="36"/>
  <c r="X38" i="36"/>
  <c r="Z27" i="37"/>
  <c r="X38" i="37"/>
  <c r="Z27" i="38"/>
  <c r="X38" i="38"/>
  <c r="X38" i="39"/>
  <c r="Z27" i="39"/>
  <c r="X38" i="40"/>
  <c r="Z27" i="40"/>
  <c r="Z27" i="41"/>
  <c r="X38" i="41"/>
  <c r="Z27" i="42"/>
  <c r="X38" i="42"/>
  <c r="X40" i="43"/>
  <c r="Z38" i="43"/>
  <c r="X38" i="95"/>
  <c r="Z27" i="95"/>
  <c r="X38" i="96"/>
  <c r="Z27" i="96"/>
  <c r="Z27" i="97"/>
  <c r="X38" i="97"/>
  <c r="X38" i="98"/>
  <c r="Z27" i="98"/>
  <c r="Z27" i="99"/>
  <c r="X38" i="99"/>
  <c r="Z27" i="100"/>
  <c r="X38" i="100"/>
  <c r="Z27" i="101"/>
  <c r="X38" i="101"/>
  <c r="Z27" i="102"/>
  <c r="X38" i="102"/>
  <c r="Y40" i="103"/>
  <c r="Z40" i="103" s="1"/>
  <c r="Z38" i="103"/>
  <c r="X38" i="104"/>
  <c r="Z27" i="104"/>
  <c r="Z27" i="105"/>
  <c r="X38" i="105"/>
  <c r="X40" i="106"/>
  <c r="Z40" i="106" s="1"/>
  <c r="Z38" i="106"/>
  <c r="Z27" i="107"/>
  <c r="X38" i="107"/>
  <c r="Z27" i="108"/>
  <c r="X38" i="108"/>
  <c r="Z27" i="109"/>
  <c r="X38" i="109"/>
  <c r="X40" i="110"/>
  <c r="Z40" i="110" s="1"/>
  <c r="Z38" i="110"/>
  <c r="X38" i="111"/>
  <c r="Z27" i="111"/>
  <c r="Z27" i="112"/>
  <c r="X38" i="112"/>
  <c r="Z27" i="113"/>
  <c r="X38" i="113"/>
  <c r="X38" i="114"/>
  <c r="Z27" i="114"/>
  <c r="Z27" i="115"/>
  <c r="X38" i="115"/>
  <c r="Z27" i="116"/>
  <c r="X38" i="116"/>
  <c r="Z27" i="117"/>
  <c r="X38" i="117"/>
  <c r="Z27" i="118"/>
  <c r="X38" i="118"/>
  <c r="Z27" i="119"/>
  <c r="X38" i="119"/>
  <c r="Z27" i="120"/>
  <c r="X38" i="120"/>
  <c r="Z27" i="121"/>
  <c r="X38" i="121"/>
  <c r="Z27" i="122"/>
  <c r="Y38" i="122"/>
  <c r="Y40" i="122" s="1"/>
  <c r="X40" i="122"/>
  <c r="Z40" i="122" s="1"/>
  <c r="Z38" i="122"/>
  <c r="X40" i="123"/>
  <c r="Z40" i="123" s="1"/>
  <c r="Z38" i="123"/>
  <c r="Z27" i="124"/>
  <c r="X38" i="124"/>
  <c r="Z27" i="125"/>
  <c r="X38" i="125"/>
  <c r="X38" i="126"/>
  <c r="Z27" i="126"/>
  <c r="Y40" i="127"/>
  <c r="Z27" i="127"/>
  <c r="X38" i="127"/>
  <c r="Z27" i="128"/>
  <c r="X38" i="128"/>
  <c r="Z27" i="129"/>
  <c r="X38" i="129"/>
  <c r="Z27" i="130"/>
  <c r="X38" i="130"/>
  <c r="X38" i="131"/>
  <c r="Z27" i="131"/>
  <c r="Z27" i="132"/>
  <c r="X38" i="132"/>
  <c r="Y40" i="133"/>
  <c r="Z27" i="133"/>
  <c r="X38" i="133"/>
  <c r="Z27" i="134"/>
  <c r="X38" i="134"/>
  <c r="Z27" i="135"/>
  <c r="X38" i="135"/>
  <c r="Z27" i="136"/>
  <c r="X38" i="136"/>
  <c r="Z27" i="137"/>
  <c r="X38" i="137"/>
  <c r="Z27" i="138"/>
  <c r="Y38" i="138"/>
  <c r="Y40" i="138" s="1"/>
  <c r="X40" i="138"/>
  <c r="Z40" i="138" s="1"/>
  <c r="Z38" i="138"/>
  <c r="Z27" i="139"/>
  <c r="X38" i="139"/>
  <c r="Z27" i="140"/>
  <c r="X38" i="140"/>
  <c r="Z27" i="141"/>
  <c r="X38" i="141"/>
  <c r="Z27" i="142"/>
  <c r="X38" i="142"/>
  <c r="X38" i="143"/>
  <c r="Z27" i="143"/>
  <c r="Z27" i="144"/>
  <c r="X38" i="144"/>
  <c r="Z27" i="145"/>
  <c r="X38" i="145"/>
  <c r="Z27" i="146"/>
  <c r="Y38" i="146"/>
  <c r="Y40" i="146" s="1"/>
  <c r="X40" i="146"/>
  <c r="Z38" i="146"/>
  <c r="Z27" i="147"/>
  <c r="X38" i="147"/>
  <c r="Z27" i="148"/>
  <c r="X38" i="148"/>
  <c r="Z27" i="149"/>
  <c r="X38" i="149"/>
  <c r="X38" i="150"/>
  <c r="Z27" i="150"/>
  <c r="X38" i="151"/>
  <c r="Z27" i="151"/>
  <c r="Z27" i="152"/>
  <c r="X38" i="152"/>
  <c r="Z27" i="153"/>
  <c r="X38" i="153"/>
  <c r="X38" i="154"/>
  <c r="Z27" i="154"/>
  <c r="Z27" i="155"/>
  <c r="X38" i="155"/>
  <c r="Z27" i="156"/>
  <c r="X38" i="156"/>
  <c r="Z27" i="157"/>
  <c r="X38" i="157"/>
  <c r="Z27" i="158"/>
  <c r="Y38" i="158"/>
  <c r="Y40" i="158" s="1"/>
  <c r="X40" i="158"/>
  <c r="Z40" i="158" s="1"/>
  <c r="Z38" i="158"/>
  <c r="Y40" i="159"/>
  <c r="Z38" i="159"/>
  <c r="X38" i="159"/>
  <c r="X40" i="159" s="1"/>
  <c r="Z40" i="159" s="1"/>
  <c r="Z27" i="159"/>
  <c r="Z27" i="160"/>
  <c r="X38" i="160"/>
  <c r="Z27" i="161"/>
  <c r="X38" i="161"/>
  <c r="X38" i="162"/>
  <c r="Z27" i="162"/>
  <c r="Z27" i="163"/>
  <c r="X38" i="163"/>
  <c r="Z27" i="164"/>
  <c r="X38" i="164"/>
  <c r="Z27" i="165"/>
  <c r="X38" i="165"/>
  <c r="Z27" i="166"/>
  <c r="Y38" i="166"/>
  <c r="Y40" i="166" s="1"/>
  <c r="X40" i="166"/>
  <c r="Z40" i="166" s="1"/>
  <c r="Z38" i="166"/>
  <c r="X38" i="167"/>
  <c r="Z27" i="167"/>
  <c r="Z27" i="168"/>
  <c r="X38" i="168"/>
  <c r="Z27" i="169"/>
  <c r="X38" i="169"/>
  <c r="Z27" i="170"/>
  <c r="Y38" i="170"/>
  <c r="Y40" i="170" s="1"/>
  <c r="X40" i="170"/>
  <c r="Z40" i="170" s="1"/>
  <c r="Z38" i="170"/>
  <c r="X38" i="171"/>
  <c r="Z27" i="171"/>
  <c r="Z27" i="172"/>
  <c r="X38" i="172"/>
  <c r="Z27" i="173"/>
  <c r="X38" i="173"/>
  <c r="Z27" i="174"/>
  <c r="X38" i="174"/>
  <c r="Y40" i="175"/>
  <c r="Z27" i="175"/>
  <c r="X38" i="175"/>
  <c r="Z27" i="176"/>
  <c r="X38" i="176"/>
  <c r="Z27" i="177"/>
  <c r="X38" i="177"/>
  <c r="Z27" i="178"/>
  <c r="X38" i="178"/>
  <c r="X38" i="179"/>
  <c r="Z27" i="179"/>
  <c r="Z27" i="180"/>
  <c r="X38" i="180"/>
  <c r="Z27" i="181"/>
  <c r="X38" i="181"/>
  <c r="X38" i="182"/>
  <c r="Z27" i="182"/>
  <c r="Y40" i="183"/>
  <c r="X38" i="183"/>
  <c r="Z27" i="183"/>
  <c r="Z27" i="184"/>
  <c r="X38" i="184"/>
  <c r="Z27" i="185"/>
  <c r="X38" i="185"/>
  <c r="Z27" i="186"/>
  <c r="X38" i="186"/>
  <c r="Z27" i="187"/>
  <c r="X38" i="187"/>
  <c r="Z17" i="44"/>
  <c r="X38" i="44"/>
  <c r="Z17" i="45"/>
  <c r="X38" i="45"/>
  <c r="Y40" i="46"/>
  <c r="Z40" i="46" s="1"/>
  <c r="Z38" i="46"/>
  <c r="X38" i="47"/>
  <c r="Z17" i="47"/>
  <c r="Z17" i="48"/>
  <c r="X38" i="48"/>
  <c r="Z17" i="49"/>
  <c r="X38" i="49"/>
  <c r="Z17" i="50"/>
  <c r="X38" i="50"/>
  <c r="Z17" i="51"/>
  <c r="X38" i="51"/>
  <c r="X38" i="52"/>
  <c r="Z17" i="52"/>
  <c r="Z17" i="53"/>
  <c r="X38" i="53"/>
  <c r="Y40" i="54"/>
  <c r="X38" i="54"/>
  <c r="Z17" i="54"/>
  <c r="X38" i="55"/>
  <c r="Z17" i="55"/>
  <c r="Z17" i="56"/>
  <c r="X38" i="56"/>
  <c r="Z17" i="57"/>
  <c r="X38" i="57"/>
  <c r="Z17" i="58"/>
  <c r="X38" i="58"/>
  <c r="Z17" i="59"/>
  <c r="X38" i="59"/>
  <c r="Z38" i="60"/>
  <c r="X40" i="60"/>
  <c r="Z17" i="61"/>
  <c r="X38" i="61"/>
  <c r="X38" i="62"/>
  <c r="Z17" i="62"/>
  <c r="X38" i="63"/>
  <c r="Z17" i="63"/>
  <c r="Z17" i="64"/>
  <c r="X38" i="64"/>
  <c r="Z17" i="65"/>
  <c r="X38" i="65"/>
  <c r="Z17" i="66"/>
  <c r="X38" i="66"/>
  <c r="Z17" i="67"/>
  <c r="X38" i="67"/>
  <c r="Z17" i="68"/>
  <c r="X38" i="68"/>
  <c r="Z17" i="69"/>
  <c r="X38" i="69"/>
  <c r="Z17" i="70"/>
  <c r="Y38" i="70"/>
  <c r="Y40" i="70" s="1"/>
  <c r="X40" i="70"/>
  <c r="Z40" i="70" s="1"/>
  <c r="Z38" i="70"/>
  <c r="Z17" i="71"/>
  <c r="X38" i="71"/>
  <c r="Z17" i="72"/>
  <c r="X38" i="72"/>
  <c r="X38" i="73"/>
  <c r="Z17" i="73"/>
  <c r="Z17" i="74"/>
  <c r="X38" i="74"/>
  <c r="Z17" i="75"/>
  <c r="X38" i="75"/>
  <c r="Z17" i="76"/>
  <c r="X38" i="76"/>
  <c r="Z17" i="77"/>
  <c r="X38" i="77"/>
  <c r="Z17" i="78"/>
  <c r="X38" i="78"/>
  <c r="Y40" i="79"/>
  <c r="Z17" i="79"/>
  <c r="X38" i="79"/>
  <c r="Z17" i="80"/>
  <c r="X38" i="80"/>
  <c r="Z17" i="81"/>
  <c r="X38" i="81"/>
  <c r="Z17" i="82"/>
  <c r="X38" i="82"/>
  <c r="X38" i="83"/>
  <c r="Z17" i="83"/>
  <c r="Z17" i="84"/>
  <c r="X38" i="84"/>
  <c r="Z17" i="85"/>
  <c r="X38" i="85"/>
  <c r="X38" i="86"/>
  <c r="Z17" i="86"/>
  <c r="Y40" i="87"/>
  <c r="X38" i="87"/>
  <c r="Z17" i="87"/>
  <c r="Z17" i="88"/>
  <c r="X38" i="88"/>
  <c r="Z17" i="89"/>
  <c r="X38" i="89"/>
  <c r="Z17" i="90"/>
  <c r="X38" i="90"/>
  <c r="Z17" i="91"/>
  <c r="X38" i="91"/>
  <c r="X38" i="92"/>
  <c r="Z17" i="92"/>
  <c r="Z17" i="93"/>
  <c r="X38" i="93"/>
  <c r="X40" i="94"/>
  <c r="Z40" i="94" s="1"/>
  <c r="Z38" i="94"/>
  <c r="Z17" i="209"/>
  <c r="X38" i="209"/>
  <c r="Z17" i="210"/>
  <c r="X38" i="210"/>
  <c r="Z17" i="211"/>
  <c r="X38" i="211"/>
  <c r="Z17" i="212"/>
  <c r="X38" i="212"/>
  <c r="Z17" i="213"/>
  <c r="X38" i="213"/>
  <c r="Z17" i="214"/>
  <c r="Y38" i="214"/>
  <c r="Z17" i="215"/>
  <c r="X38" i="215"/>
  <c r="Z17" i="216"/>
  <c r="X38" i="216"/>
  <c r="Z17" i="217"/>
  <c r="X38" i="217"/>
  <c r="Z17" i="218"/>
  <c r="X38" i="218"/>
  <c r="Z17" i="219"/>
  <c r="X38" i="219"/>
  <c r="Z17" i="220"/>
  <c r="X38" i="220"/>
  <c r="Y40" i="221"/>
  <c r="Z17" i="221"/>
  <c r="X38" i="221"/>
  <c r="X38" i="222"/>
  <c r="Z17" i="222"/>
  <c r="Y40" i="223"/>
  <c r="Z17" i="223"/>
  <c r="X38" i="223"/>
  <c r="Z17" i="224"/>
  <c r="X38" i="224"/>
  <c r="Z17" i="225"/>
  <c r="X38" i="225"/>
  <c r="Z17" i="226"/>
  <c r="X38" i="226"/>
  <c r="Z17" i="227"/>
  <c r="X38" i="227"/>
  <c r="X38" i="228"/>
  <c r="Z17" i="228"/>
  <c r="Z17" i="229"/>
  <c r="X38" i="229"/>
  <c r="Y40" i="230"/>
  <c r="Z40" i="230" s="1"/>
  <c r="Z38" i="230"/>
  <c r="X38" i="231"/>
  <c r="Z17" i="231"/>
  <c r="Z17" i="232"/>
  <c r="X38" i="232"/>
  <c r="Z17" i="233"/>
  <c r="X38" i="233"/>
  <c r="Z17" i="234"/>
  <c r="X38" i="234"/>
  <c r="Z17" i="235"/>
  <c r="Y38" i="235"/>
  <c r="Y40" i="235" s="1"/>
  <c r="X40" i="235"/>
  <c r="Z40" i="235" s="1"/>
  <c r="Z38" i="235"/>
  <c r="Z17" i="236"/>
  <c r="X38" i="236"/>
  <c r="Z17" i="237"/>
  <c r="X38" i="237"/>
  <c r="Z17" i="238"/>
  <c r="Y38" i="238"/>
  <c r="Y40" i="238" s="1"/>
  <c r="X40" i="238"/>
  <c r="Z38" i="238"/>
  <c r="X38" i="239"/>
  <c r="Z17" i="239"/>
  <c r="Z17" i="240"/>
  <c r="X38" i="240"/>
  <c r="Z17" i="241"/>
  <c r="X38" i="241"/>
  <c r="Z17" i="242"/>
  <c r="X38" i="242"/>
  <c r="Z17" i="243"/>
  <c r="X38" i="243"/>
  <c r="Z17" i="244"/>
  <c r="X38" i="244"/>
  <c r="Z17" i="245"/>
  <c r="X38" i="245"/>
  <c r="Z17" i="246"/>
  <c r="Y38" i="246"/>
  <c r="Y40" i="246" s="1"/>
  <c r="X40" i="246"/>
  <c r="Z38" i="246"/>
  <c r="Z17" i="247"/>
  <c r="X38" i="247"/>
  <c r="Z17" i="248"/>
  <c r="X38" i="248"/>
  <c r="Z17" i="249"/>
  <c r="X38" i="249"/>
  <c r="Z17" i="250"/>
  <c r="X38" i="250"/>
  <c r="X40" i="251"/>
  <c r="Z40" i="251" s="1"/>
  <c r="Z38" i="251"/>
  <c r="Z17" i="252"/>
  <c r="X38" i="252"/>
  <c r="Z17" i="253"/>
  <c r="X38" i="253"/>
  <c r="Z17" i="254"/>
  <c r="Y38" i="254"/>
  <c r="X40" i="254"/>
  <c r="Z40" i="254" s="1"/>
  <c r="Y40" i="255"/>
  <c r="Z17" i="255"/>
  <c r="X38" i="255"/>
  <c r="Z17" i="256"/>
  <c r="X38" i="256"/>
  <c r="Z17" i="257"/>
  <c r="X38" i="257"/>
  <c r="Z17" i="258"/>
  <c r="X38" i="258"/>
  <c r="Z17" i="1"/>
  <c r="X38" i="1"/>
  <c r="Y40" i="11"/>
  <c r="Y40" i="12"/>
  <c r="Y40" i="13"/>
  <c r="Y40" i="14"/>
  <c r="Y40" i="15"/>
  <c r="Y40" i="16"/>
  <c r="Y40" i="17"/>
  <c r="Y40" i="18"/>
  <c r="Y40" i="19"/>
  <c r="Y40" i="20"/>
  <c r="Y40" i="21"/>
  <c r="Y40" i="22"/>
  <c r="Y40" i="23"/>
  <c r="Y40" i="24"/>
  <c r="Y40" i="25"/>
  <c r="Y40" i="26"/>
  <c r="Y40" i="27"/>
  <c r="Y40" i="28"/>
  <c r="Y40" i="29"/>
  <c r="Y40" i="30"/>
  <c r="Y40" i="31"/>
  <c r="Y40" i="32"/>
  <c r="Y40" i="33"/>
  <c r="Y40" i="34"/>
  <c r="Y40" i="35"/>
  <c r="Y40" i="36"/>
  <c r="Y40" i="37"/>
  <c r="Y40" i="38"/>
  <c r="Y40" i="39"/>
  <c r="Y40" i="40"/>
  <c r="Y40" i="41"/>
  <c r="Y40" i="95"/>
  <c r="Y40" i="97"/>
  <c r="Y40" i="98"/>
  <c r="Y40" i="99"/>
  <c r="Y40" i="100"/>
  <c r="Y40" i="101"/>
  <c r="Y40" i="104"/>
  <c r="Y40" i="105"/>
  <c r="Y40" i="106"/>
  <c r="Y40" i="107"/>
  <c r="Y40" i="108"/>
  <c r="Y40" i="109"/>
  <c r="Y40" i="112"/>
  <c r="Y40" i="113"/>
  <c r="Y40" i="114"/>
  <c r="Y40" i="115"/>
  <c r="Y40" i="42"/>
  <c r="Y40" i="43"/>
  <c r="Y40" i="96"/>
  <c r="Y40" i="102"/>
  <c r="Y40" i="110"/>
  <c r="Y40" i="111"/>
  <c r="Y40" i="162"/>
  <c r="Y40" i="163"/>
  <c r="Y40" i="164"/>
  <c r="Y40" i="165"/>
  <c r="Y40" i="167"/>
  <c r="Y40" i="168"/>
  <c r="Y40" i="169"/>
  <c r="Y40" i="171"/>
  <c r="Y40" i="172"/>
  <c r="Y40" i="173"/>
  <c r="Y40" i="174"/>
  <c r="Y40" i="176"/>
  <c r="Y40" i="177"/>
  <c r="Y40" i="178"/>
  <c r="Y40" i="179"/>
  <c r="Y40" i="180"/>
  <c r="Y40" i="181"/>
  <c r="Y40" i="182"/>
  <c r="Y40" i="184"/>
  <c r="Y40" i="185"/>
  <c r="Y40" i="186"/>
  <c r="Y40" i="187"/>
  <c r="Y40" i="44"/>
  <c r="Y40" i="45"/>
  <c r="Y40" i="47"/>
  <c r="Y40" i="48"/>
  <c r="Y40" i="49"/>
  <c r="Y40" i="50"/>
  <c r="Y40" i="51"/>
  <c r="Y40" i="52"/>
  <c r="Y40" i="53"/>
  <c r="Y40" i="55"/>
  <c r="Y40" i="56"/>
  <c r="Y40" i="57"/>
  <c r="Y40" i="58"/>
  <c r="Y40" i="59"/>
  <c r="Y40" i="60"/>
  <c r="Y40" i="61"/>
  <c r="Y40" i="62"/>
  <c r="Y40" i="64"/>
  <c r="Y40" i="69"/>
  <c r="Y40" i="71"/>
  <c r="Y40" i="78"/>
  <c r="Y40" i="63"/>
  <c r="Y40" i="65"/>
  <c r="Y40" i="66"/>
  <c r="Y40" i="67"/>
  <c r="Y40" i="68"/>
  <c r="Y40" i="72"/>
  <c r="Y40" i="73"/>
  <c r="Y40" i="74"/>
  <c r="Y40" i="75"/>
  <c r="Y40" i="76"/>
  <c r="Y40" i="77"/>
  <c r="Y40" i="80"/>
  <c r="Y40" i="81"/>
  <c r="Y40" i="82"/>
  <c r="Y40" i="83"/>
  <c r="Y40" i="84"/>
  <c r="Y40" i="85"/>
  <c r="Y40" i="86"/>
  <c r="Y40" i="88"/>
  <c r="Y40" i="89"/>
  <c r="Y40" i="90"/>
  <c r="Y40" i="91"/>
  <c r="Y40" i="92"/>
  <c r="Y40" i="93"/>
  <c r="Y40" i="94"/>
  <c r="Y40" i="209"/>
  <c r="Y40" i="210"/>
  <c r="Y40" i="211"/>
  <c r="Y40" i="212"/>
  <c r="Y40" i="213"/>
  <c r="Y40" i="231"/>
  <c r="Y40" i="232"/>
  <c r="Y40" i="239"/>
  <c r="Y40" i="258"/>
  <c r="Y40" i="215"/>
  <c r="Y40" i="216"/>
  <c r="Y40" i="217"/>
  <c r="Y40" i="218"/>
  <c r="Y40" i="219"/>
  <c r="Y40" i="220"/>
  <c r="Y40" i="222"/>
  <c r="Y40" i="224"/>
  <c r="Y40" i="225"/>
  <c r="Y40" i="226"/>
  <c r="Y40" i="227"/>
  <c r="Y40" i="228"/>
  <c r="Y40" i="229"/>
  <c r="Y40" i="233"/>
  <c r="Y40" i="234"/>
  <c r="Y40" i="236"/>
  <c r="Y40" i="237"/>
  <c r="Y40" i="240"/>
  <c r="Y40" i="241"/>
  <c r="Y40" i="242"/>
  <c r="Y40" i="243"/>
  <c r="Y40" i="244"/>
  <c r="Y40" i="245"/>
  <c r="Y40" i="247"/>
  <c r="Y40" i="248"/>
  <c r="Y40" i="249"/>
  <c r="Y40" i="250"/>
  <c r="Y40" i="251"/>
  <c r="Y40" i="252"/>
  <c r="Y40" i="253"/>
  <c r="Y40" i="256"/>
  <c r="Y40" i="257"/>
  <c r="Y40" i="1"/>
  <c r="K39" i="216"/>
  <c r="J40" i="209"/>
  <c r="K39" i="209"/>
  <c r="J40" i="205"/>
  <c r="K39" i="205"/>
  <c r="J40" i="204"/>
  <c r="K39" i="204"/>
  <c r="J40" i="201"/>
  <c r="K39" i="201"/>
  <c r="J40" i="200"/>
  <c r="K39" i="200"/>
  <c r="J40" i="196"/>
  <c r="K39" i="196"/>
  <c r="J40" i="189"/>
  <c r="K39" i="189"/>
  <c r="J40" i="185"/>
  <c r="K39" i="185"/>
  <c r="J40" i="181"/>
  <c r="K39" i="181"/>
  <c r="J40" i="177"/>
  <c r="K39" i="177"/>
  <c r="J40" i="173"/>
  <c r="K39" i="173"/>
  <c r="J40" i="172"/>
  <c r="K39" i="172"/>
  <c r="J40" i="113"/>
  <c r="K39" i="113"/>
  <c r="N39" i="113" s="1"/>
  <c r="J40" i="111"/>
  <c r="K39" i="111"/>
  <c r="J40" i="103"/>
  <c r="K39" i="103"/>
  <c r="J40" i="90"/>
  <c r="K39" i="90"/>
  <c r="K39" i="83"/>
  <c r="J40" i="82"/>
  <c r="K39" i="82"/>
  <c r="J40" i="74"/>
  <c r="K39" i="74"/>
  <c r="J40" i="66"/>
  <c r="K39" i="66"/>
  <c r="J40" i="58"/>
  <c r="K39" i="58"/>
  <c r="J40" i="50"/>
  <c r="K39" i="50"/>
  <c r="J40" i="1"/>
  <c r="K39" i="1"/>
  <c r="J40" i="251"/>
  <c r="K39" i="251"/>
  <c r="J40" i="243"/>
  <c r="K39" i="243"/>
  <c r="J40" i="235"/>
  <c r="K39" i="235"/>
  <c r="J40" i="227"/>
  <c r="K39" i="227"/>
  <c r="J40" i="219"/>
  <c r="K39" i="219"/>
  <c r="J40" i="256"/>
  <c r="K39" i="256"/>
  <c r="J40" i="248"/>
  <c r="K39" i="248"/>
  <c r="J40" i="240"/>
  <c r="K39" i="240"/>
  <c r="J40" i="232"/>
  <c r="K39" i="232"/>
  <c r="J40" i="224"/>
  <c r="K39" i="224"/>
  <c r="J40" i="253"/>
  <c r="K39" i="253"/>
  <c r="J40" i="245"/>
  <c r="K39" i="245"/>
  <c r="J40" i="237"/>
  <c r="K39" i="237"/>
  <c r="J40" i="229"/>
  <c r="K39" i="229"/>
  <c r="J40" i="221"/>
  <c r="K39" i="221"/>
  <c r="J40" i="214"/>
  <c r="K39" i="214"/>
  <c r="J40" i="258"/>
  <c r="K39" i="258"/>
  <c r="J40" i="250"/>
  <c r="K39" i="250"/>
  <c r="J40" i="242"/>
  <c r="K39" i="242"/>
  <c r="J40" i="234"/>
  <c r="K39" i="234"/>
  <c r="J40" i="226"/>
  <c r="K39" i="226"/>
  <c r="J40" i="218"/>
  <c r="K39" i="218"/>
  <c r="J40" i="255"/>
  <c r="K39" i="255"/>
  <c r="J40" i="247"/>
  <c r="K39" i="247"/>
  <c r="J40" i="239"/>
  <c r="K39" i="239"/>
  <c r="J40" i="231"/>
  <c r="K39" i="231"/>
  <c r="J40" i="223"/>
  <c r="K39" i="223"/>
  <c r="J40" i="252"/>
  <c r="K39" i="252"/>
  <c r="J40" i="244"/>
  <c r="K39" i="244"/>
  <c r="J40" i="236"/>
  <c r="K39" i="236"/>
  <c r="J40" i="228"/>
  <c r="K39" i="228"/>
  <c r="J40" i="220"/>
  <c r="K39" i="220"/>
  <c r="J40" i="257"/>
  <c r="K39" i="257"/>
  <c r="J40" i="249"/>
  <c r="K39" i="249"/>
  <c r="J40" i="241"/>
  <c r="K39" i="241"/>
  <c r="J40" i="233"/>
  <c r="K39" i="233"/>
  <c r="J40" i="225"/>
  <c r="K39" i="225"/>
  <c r="J40" i="254"/>
  <c r="K39" i="254"/>
  <c r="J40" i="246"/>
  <c r="K39" i="246"/>
  <c r="J40" i="238"/>
  <c r="K39" i="238"/>
  <c r="J40" i="230"/>
  <c r="K39" i="230"/>
  <c r="J40" i="222"/>
  <c r="K39" i="222"/>
  <c r="J40" i="215"/>
  <c r="K39" i="215"/>
  <c r="J40" i="211"/>
  <c r="K39" i="211"/>
  <c r="J40" i="190"/>
  <c r="K39" i="190"/>
  <c r="J40" i="142"/>
  <c r="K39" i="142"/>
  <c r="J40" i="137"/>
  <c r="K39" i="137"/>
  <c r="J40" i="132"/>
  <c r="K39" i="132"/>
  <c r="J40" i="117"/>
  <c r="K39" i="117"/>
  <c r="J40" i="106"/>
  <c r="K39" i="106"/>
  <c r="J40" i="199"/>
  <c r="K39" i="199"/>
  <c r="J40" i="169"/>
  <c r="K39" i="169"/>
  <c r="J40" i="154"/>
  <c r="K39" i="154"/>
  <c r="J40" i="149"/>
  <c r="K39" i="149"/>
  <c r="J40" i="144"/>
  <c r="K39" i="144"/>
  <c r="J40" i="108"/>
  <c r="K39" i="108"/>
  <c r="K39" i="217"/>
  <c r="K39" i="213"/>
  <c r="K39" i="210"/>
  <c r="J40" i="197"/>
  <c r="K39" i="197"/>
  <c r="J40" i="188"/>
  <c r="K39" i="188"/>
  <c r="J40" i="134"/>
  <c r="K39" i="134"/>
  <c r="J40" i="129"/>
  <c r="K39" i="129"/>
  <c r="J40" i="124"/>
  <c r="K39" i="124"/>
  <c r="J40" i="119"/>
  <c r="K39" i="119"/>
  <c r="J40" i="171"/>
  <c r="K39" i="171"/>
  <c r="J40" i="166"/>
  <c r="K39" i="166"/>
  <c r="J40" i="146"/>
  <c r="K39" i="146"/>
  <c r="J40" i="141"/>
  <c r="K39" i="141"/>
  <c r="J40" i="136"/>
  <c r="K39" i="136"/>
  <c r="J40" i="112"/>
  <c r="K39" i="112"/>
  <c r="J40" i="110"/>
  <c r="K39" i="110"/>
  <c r="J40" i="207"/>
  <c r="K39" i="207"/>
  <c r="K39" i="206"/>
  <c r="J40" i="186"/>
  <c r="K39" i="186"/>
  <c r="J40" i="168"/>
  <c r="K39" i="168"/>
  <c r="J40" i="153"/>
  <c r="K39" i="153"/>
  <c r="J40" i="148"/>
  <c r="K39" i="148"/>
  <c r="J40" i="126"/>
  <c r="K39" i="126"/>
  <c r="J40" i="121"/>
  <c r="K39" i="121"/>
  <c r="J40" i="101"/>
  <c r="K39" i="101"/>
  <c r="J40" i="138"/>
  <c r="K39" i="138"/>
  <c r="J40" i="133"/>
  <c r="K39" i="133"/>
  <c r="J40" i="128"/>
  <c r="K39" i="128"/>
  <c r="J40" i="123"/>
  <c r="K39" i="123"/>
  <c r="J40" i="118"/>
  <c r="K39" i="118"/>
  <c r="K39" i="212"/>
  <c r="J40" i="198"/>
  <c r="K39" i="198"/>
  <c r="J40" i="192"/>
  <c r="K39" i="192"/>
  <c r="J40" i="184"/>
  <c r="K39" i="184"/>
  <c r="J40" i="180"/>
  <c r="K39" i="180"/>
  <c r="J40" i="176"/>
  <c r="K39" i="176"/>
  <c r="J40" i="170"/>
  <c r="K39" i="170"/>
  <c r="J40" i="165"/>
  <c r="K39" i="165"/>
  <c r="J40" i="150"/>
  <c r="K39" i="150"/>
  <c r="J40" i="145"/>
  <c r="K39" i="145"/>
  <c r="J40" i="140"/>
  <c r="K39" i="140"/>
  <c r="J40" i="109"/>
  <c r="K39" i="109"/>
  <c r="J40" i="203"/>
  <c r="K39" i="203"/>
  <c r="K39" i="202"/>
  <c r="J40" i="152"/>
  <c r="K39" i="152"/>
  <c r="J40" i="130"/>
  <c r="K39" i="130"/>
  <c r="J40" i="125"/>
  <c r="K39" i="125"/>
  <c r="J40" i="120"/>
  <c r="K39" i="120"/>
  <c r="J40" i="115"/>
  <c r="K39" i="115"/>
  <c r="J40" i="100"/>
  <c r="K39" i="100"/>
  <c r="K39" i="208"/>
  <c r="N39" i="204"/>
  <c r="K40" i="204"/>
  <c r="L39" i="204" s="1"/>
  <c r="L40" i="204" s="1"/>
  <c r="M39" i="204" s="1"/>
  <c r="M40" i="204" s="1"/>
  <c r="N39" i="200"/>
  <c r="K40" i="200"/>
  <c r="L39" i="200" s="1"/>
  <c r="L40" i="200" s="1"/>
  <c r="M39" i="200" s="1"/>
  <c r="M40" i="200" s="1"/>
  <c r="K39" i="191"/>
  <c r="K39" i="187"/>
  <c r="K39" i="183"/>
  <c r="K39" i="179"/>
  <c r="K39" i="175"/>
  <c r="K40" i="113"/>
  <c r="L39" i="113" s="1"/>
  <c r="L40" i="113" s="1"/>
  <c r="M39" i="113" s="1"/>
  <c r="M40" i="113" s="1"/>
  <c r="J40" i="97"/>
  <c r="K39" i="97"/>
  <c r="J40" i="95"/>
  <c r="K39" i="95"/>
  <c r="J40" i="93"/>
  <c r="K39" i="93"/>
  <c r="J40" i="75"/>
  <c r="K39" i="75"/>
  <c r="J40" i="71"/>
  <c r="K39" i="71"/>
  <c r="J40" i="62"/>
  <c r="K39" i="62"/>
  <c r="J40" i="35"/>
  <c r="K39" i="35"/>
  <c r="J40" i="19"/>
  <c r="K39" i="19"/>
  <c r="J40" i="44"/>
  <c r="K39" i="44"/>
  <c r="J40" i="37"/>
  <c r="K39" i="37"/>
  <c r="J40" i="21"/>
  <c r="K39" i="21"/>
  <c r="N39" i="172"/>
  <c r="K40" i="172"/>
  <c r="L39" i="172" s="1"/>
  <c r="L40" i="172" s="1"/>
  <c r="M39" i="172" s="1"/>
  <c r="M40" i="172" s="1"/>
  <c r="N39" i="111"/>
  <c r="K40" i="111"/>
  <c r="L39" i="111" s="1"/>
  <c r="L40" i="111" s="1"/>
  <c r="M39" i="111" s="1"/>
  <c r="M40" i="111" s="1"/>
  <c r="N39" i="83"/>
  <c r="K40" i="83"/>
  <c r="L39" i="83" s="1"/>
  <c r="L40" i="83" s="1"/>
  <c r="M39" i="83" s="1"/>
  <c r="M40" i="83" s="1"/>
  <c r="J40" i="68"/>
  <c r="K39" i="68"/>
  <c r="J40" i="59"/>
  <c r="K39" i="59"/>
  <c r="J40" i="55"/>
  <c r="K39" i="55"/>
  <c r="J40" i="46"/>
  <c r="K39" i="46"/>
  <c r="J40" i="39"/>
  <c r="K39" i="39"/>
  <c r="J40" i="23"/>
  <c r="K39" i="23"/>
  <c r="J40" i="9"/>
  <c r="K39" i="9"/>
  <c r="K39" i="195"/>
  <c r="K39" i="194"/>
  <c r="K39" i="193"/>
  <c r="K39" i="167"/>
  <c r="K39" i="155"/>
  <c r="K39" i="151"/>
  <c r="K39" i="147"/>
  <c r="K39" i="143"/>
  <c r="K39" i="139"/>
  <c r="K39" i="135"/>
  <c r="K39" i="131"/>
  <c r="K39" i="127"/>
  <c r="K39" i="122"/>
  <c r="K39" i="114"/>
  <c r="K39" i="107"/>
  <c r="K39" i="104"/>
  <c r="J40" i="86"/>
  <c r="K39" i="86"/>
  <c r="J40" i="79"/>
  <c r="K39" i="79"/>
  <c r="J40" i="70"/>
  <c r="K39" i="70"/>
  <c r="J40" i="41"/>
  <c r="K39" i="41"/>
  <c r="J40" i="25"/>
  <c r="K39" i="25"/>
  <c r="N39" i="181"/>
  <c r="K40" i="181"/>
  <c r="L39" i="181" s="1"/>
  <c r="L40" i="181" s="1"/>
  <c r="M39" i="181" s="1"/>
  <c r="M40" i="181" s="1"/>
  <c r="N39" i="177"/>
  <c r="K40" i="177"/>
  <c r="L39" i="177" s="1"/>
  <c r="L40" i="177" s="1"/>
  <c r="M39" i="177" s="1"/>
  <c r="M40" i="177" s="1"/>
  <c r="N39" i="173"/>
  <c r="K40" i="173"/>
  <c r="L39" i="173" s="1"/>
  <c r="L40" i="173" s="1"/>
  <c r="M39" i="173" s="1"/>
  <c r="M40" i="173" s="1"/>
  <c r="K39" i="160"/>
  <c r="K39" i="159"/>
  <c r="K39" i="158"/>
  <c r="K39" i="157"/>
  <c r="K39" i="156"/>
  <c r="K39" i="102"/>
  <c r="J40" i="96"/>
  <c r="K39" i="96"/>
  <c r="J40" i="94"/>
  <c r="K39" i="94"/>
  <c r="J40" i="84"/>
  <c r="K39" i="84"/>
  <c r="J40" i="81"/>
  <c r="K39" i="81"/>
  <c r="J40" i="52"/>
  <c r="K39" i="52"/>
  <c r="J40" i="43"/>
  <c r="K39" i="43"/>
  <c r="J40" i="27"/>
  <c r="K39" i="27"/>
  <c r="J40" i="11"/>
  <c r="K39" i="11"/>
  <c r="J40" i="76"/>
  <c r="K39" i="76"/>
  <c r="J40" i="67"/>
  <c r="K39" i="67"/>
  <c r="J40" i="63"/>
  <c r="K39" i="63"/>
  <c r="J40" i="54"/>
  <c r="K39" i="54"/>
  <c r="J40" i="29"/>
  <c r="K39" i="29"/>
  <c r="J40" i="13"/>
  <c r="K39" i="13"/>
  <c r="K39" i="182"/>
  <c r="K39" i="178"/>
  <c r="K39" i="174"/>
  <c r="K39" i="164"/>
  <c r="K39" i="163"/>
  <c r="K39" i="162"/>
  <c r="K39" i="161"/>
  <c r="K39" i="116"/>
  <c r="K39" i="105"/>
  <c r="K39" i="92"/>
  <c r="J40" i="89"/>
  <c r="K39" i="89"/>
  <c r="J40" i="78"/>
  <c r="K39" i="78"/>
  <c r="J40" i="31"/>
  <c r="K39" i="31"/>
  <c r="J40" i="15"/>
  <c r="K39" i="15"/>
  <c r="J40" i="87"/>
  <c r="K39" i="87"/>
  <c r="J40" i="60"/>
  <c r="K39" i="60"/>
  <c r="J40" i="51"/>
  <c r="K39" i="51"/>
  <c r="J40" i="47"/>
  <c r="K39" i="47"/>
  <c r="J40" i="33"/>
  <c r="K39" i="33"/>
  <c r="J40" i="17"/>
  <c r="K39" i="17"/>
  <c r="J40" i="4"/>
  <c r="K39" i="4"/>
  <c r="K39" i="85"/>
  <c r="K39" i="77"/>
  <c r="K39" i="69"/>
  <c r="K39" i="61"/>
  <c r="K39" i="53"/>
  <c r="K39" i="45"/>
  <c r="K39" i="42"/>
  <c r="K39" i="38"/>
  <c r="K39" i="34"/>
  <c r="K39" i="30"/>
  <c r="K39" i="26"/>
  <c r="K39" i="22"/>
  <c r="K39" i="18"/>
  <c r="K39" i="14"/>
  <c r="K39" i="98"/>
  <c r="K39" i="91"/>
  <c r="K39" i="88"/>
  <c r="K39" i="80"/>
  <c r="K39" i="72"/>
  <c r="K39" i="64"/>
  <c r="K39" i="56"/>
  <c r="K39" i="48"/>
  <c r="J40" i="7"/>
  <c r="K39" i="7"/>
  <c r="J40" i="5"/>
  <c r="K39" i="5"/>
  <c r="J40" i="10"/>
  <c r="K39" i="10"/>
  <c r="J40" i="3"/>
  <c r="K39" i="3"/>
  <c r="K39" i="99"/>
  <c r="K39" i="73"/>
  <c r="K39" i="65"/>
  <c r="K39" i="57"/>
  <c r="K39" i="49"/>
  <c r="K39" i="40"/>
  <c r="K39" i="36"/>
  <c r="K39" i="32"/>
  <c r="K39" i="28"/>
  <c r="K39" i="24"/>
  <c r="K39" i="20"/>
  <c r="K39" i="16"/>
  <c r="K39" i="12"/>
  <c r="J40" i="8"/>
  <c r="K39" i="8"/>
  <c r="J40" i="6"/>
  <c r="K39" i="6"/>
  <c r="J40" i="2"/>
  <c r="K39" i="2"/>
  <c r="X40" i="11" l="1"/>
  <c r="Z40" i="11" s="1"/>
  <c r="Z38" i="11"/>
  <c r="X40" i="12"/>
  <c r="Z40" i="12" s="1"/>
  <c r="Z38" i="12"/>
  <c r="X40" i="13"/>
  <c r="Z40" i="13" s="1"/>
  <c r="Z38" i="13"/>
  <c r="X40" i="14"/>
  <c r="Z40" i="14" s="1"/>
  <c r="Z38" i="14"/>
  <c r="Z38" i="15"/>
  <c r="X40" i="15"/>
  <c r="Z40" i="15" s="1"/>
  <c r="X40" i="16"/>
  <c r="Z40" i="16" s="1"/>
  <c r="Z38" i="16"/>
  <c r="X40" i="17"/>
  <c r="Z40" i="17" s="1"/>
  <c r="Z38" i="17"/>
  <c r="X40" i="18"/>
  <c r="Z40" i="18" s="1"/>
  <c r="Z38" i="18"/>
  <c r="X40" i="19"/>
  <c r="Z40" i="19" s="1"/>
  <c r="Z38" i="19"/>
  <c r="Z38" i="20"/>
  <c r="X40" i="20"/>
  <c r="Z40" i="20" s="1"/>
  <c r="X40" i="21"/>
  <c r="Z40" i="21" s="1"/>
  <c r="Z38" i="21"/>
  <c r="X40" i="22"/>
  <c r="Z40" i="22" s="1"/>
  <c r="Z38" i="22"/>
  <c r="Z38" i="23"/>
  <c r="X40" i="23"/>
  <c r="Z40" i="23" s="1"/>
  <c r="Z38" i="24"/>
  <c r="X40" i="24"/>
  <c r="Z40" i="24" s="1"/>
  <c r="X40" i="25"/>
  <c r="Z40" i="25" s="1"/>
  <c r="Z38" i="25"/>
  <c r="X40" i="26"/>
  <c r="Z40" i="26" s="1"/>
  <c r="Z38" i="26"/>
  <c r="X40" i="27"/>
  <c r="Z40" i="27" s="1"/>
  <c r="Z38" i="27"/>
  <c r="Z38" i="28"/>
  <c r="X40" i="28"/>
  <c r="Z40" i="28" s="1"/>
  <c r="X40" i="29"/>
  <c r="Z40" i="29" s="1"/>
  <c r="Z38" i="29"/>
  <c r="X40" i="30"/>
  <c r="Z40" i="30" s="1"/>
  <c r="Z38" i="30"/>
  <c r="Z38" i="31"/>
  <c r="X40" i="31"/>
  <c r="Z40" i="31" s="1"/>
  <c r="Z38" i="32"/>
  <c r="X40" i="32"/>
  <c r="Z40" i="32" s="1"/>
  <c r="X40" i="33"/>
  <c r="Z40" i="33" s="1"/>
  <c r="Z38" i="33"/>
  <c r="X40" i="34"/>
  <c r="Z40" i="34" s="1"/>
  <c r="Z38" i="34"/>
  <c r="X40" i="35"/>
  <c r="Z40" i="35" s="1"/>
  <c r="Z38" i="35"/>
  <c r="X40" i="36"/>
  <c r="Z40" i="36" s="1"/>
  <c r="Z38" i="36"/>
  <c r="X40" i="37"/>
  <c r="Z40" i="37" s="1"/>
  <c r="Z38" i="37"/>
  <c r="X40" i="38"/>
  <c r="Z40" i="38" s="1"/>
  <c r="Z38" i="38"/>
  <c r="Z38" i="39"/>
  <c r="X40" i="39"/>
  <c r="Z40" i="39" s="1"/>
  <c r="Z38" i="40"/>
  <c r="X40" i="40"/>
  <c r="Z40" i="40" s="1"/>
  <c r="X40" i="41"/>
  <c r="Z40" i="41" s="1"/>
  <c r="Z38" i="41"/>
  <c r="X40" i="42"/>
  <c r="Z40" i="42" s="1"/>
  <c r="Z38" i="42"/>
  <c r="Z38" i="95"/>
  <c r="X40" i="95"/>
  <c r="Z40" i="95" s="1"/>
  <c r="X40" i="96"/>
  <c r="Z40" i="96" s="1"/>
  <c r="Z38" i="96"/>
  <c r="X40" i="97"/>
  <c r="Z40" i="97" s="1"/>
  <c r="Z38" i="97"/>
  <c r="X40" i="98"/>
  <c r="Z40" i="98" s="1"/>
  <c r="Z38" i="98"/>
  <c r="Z38" i="99"/>
  <c r="X40" i="99"/>
  <c r="Z40" i="99" s="1"/>
  <c r="Z38" i="100"/>
  <c r="X40" i="100"/>
  <c r="Z40" i="100" s="1"/>
  <c r="X40" i="101"/>
  <c r="Z40" i="101" s="1"/>
  <c r="Z38" i="101"/>
  <c r="X40" i="102"/>
  <c r="Z40" i="102" s="1"/>
  <c r="Z38" i="102"/>
  <c r="X40" i="104"/>
  <c r="Z40" i="104" s="1"/>
  <c r="Z38" i="104"/>
  <c r="X40" i="105"/>
  <c r="Z40" i="105" s="1"/>
  <c r="Z38" i="105"/>
  <c r="Z38" i="107"/>
  <c r="X40" i="107"/>
  <c r="Z40" i="107" s="1"/>
  <c r="Z38" i="108"/>
  <c r="X40" i="108"/>
  <c r="Z40" i="108" s="1"/>
  <c r="X40" i="109"/>
  <c r="Z40" i="109" s="1"/>
  <c r="Z38" i="109"/>
  <c r="Z38" i="111"/>
  <c r="X40" i="111"/>
  <c r="Z40" i="111" s="1"/>
  <c r="X40" i="112"/>
  <c r="Z40" i="112" s="1"/>
  <c r="Z38" i="112"/>
  <c r="X40" i="113"/>
  <c r="Z40" i="113" s="1"/>
  <c r="Z38" i="113"/>
  <c r="X40" i="114"/>
  <c r="Z40" i="114" s="1"/>
  <c r="Z38" i="114"/>
  <c r="Z38" i="115"/>
  <c r="X40" i="115"/>
  <c r="Z40" i="115" s="1"/>
  <c r="Z38" i="116"/>
  <c r="X40" i="116"/>
  <c r="Z40" i="116" s="1"/>
  <c r="X40" i="117"/>
  <c r="Z40" i="117" s="1"/>
  <c r="Z38" i="117"/>
  <c r="X40" i="118"/>
  <c r="Z40" i="118" s="1"/>
  <c r="Z38" i="118"/>
  <c r="Z38" i="119"/>
  <c r="X40" i="119"/>
  <c r="Z40" i="119" s="1"/>
  <c r="X40" i="120"/>
  <c r="Z40" i="120" s="1"/>
  <c r="Z38" i="120"/>
  <c r="X40" i="121"/>
  <c r="Z40" i="121" s="1"/>
  <c r="Z38" i="121"/>
  <c r="X40" i="124"/>
  <c r="Z40" i="124" s="1"/>
  <c r="Z38" i="124"/>
  <c r="Z38" i="125"/>
  <c r="X40" i="125"/>
  <c r="Z40" i="125" s="1"/>
  <c r="Z38" i="126"/>
  <c r="X40" i="126"/>
  <c r="Z40" i="126" s="1"/>
  <c r="X40" i="128"/>
  <c r="Z40" i="128" s="1"/>
  <c r="Z38" i="128"/>
  <c r="X40" i="129"/>
  <c r="Z40" i="129" s="1"/>
  <c r="Z38" i="129"/>
  <c r="X40" i="130"/>
  <c r="Z40" i="130" s="1"/>
  <c r="Z38" i="130"/>
  <c r="X40" i="131"/>
  <c r="Z40" i="131" s="1"/>
  <c r="Z38" i="131"/>
  <c r="Z38" i="132"/>
  <c r="X40" i="132"/>
  <c r="Z40" i="132" s="1"/>
  <c r="X40" i="134"/>
  <c r="Z40" i="134" s="1"/>
  <c r="Z38" i="134"/>
  <c r="Z38" i="135"/>
  <c r="X40" i="135"/>
  <c r="Z40" i="135" s="1"/>
  <c r="X40" i="136"/>
  <c r="Z40" i="136" s="1"/>
  <c r="Z38" i="136"/>
  <c r="X40" i="137"/>
  <c r="Z40" i="137" s="1"/>
  <c r="Z38" i="137"/>
  <c r="X40" i="139"/>
  <c r="Z40" i="139" s="1"/>
  <c r="Z38" i="139"/>
  <c r="X40" i="140"/>
  <c r="Z40" i="140" s="1"/>
  <c r="Z38" i="140"/>
  <c r="X40" i="141"/>
  <c r="Z40" i="141" s="1"/>
  <c r="Z38" i="141"/>
  <c r="X40" i="142"/>
  <c r="Z40" i="142" s="1"/>
  <c r="Z38" i="142"/>
  <c r="X40" i="143"/>
  <c r="Z40" i="143" s="1"/>
  <c r="Z38" i="143"/>
  <c r="X40" i="144"/>
  <c r="Z40" i="144" s="1"/>
  <c r="Z38" i="144"/>
  <c r="X40" i="145"/>
  <c r="Z40" i="145" s="1"/>
  <c r="Z38" i="145"/>
  <c r="X40" i="147"/>
  <c r="Z40" i="147" s="1"/>
  <c r="Z38" i="147"/>
  <c r="Z38" i="148"/>
  <c r="X40" i="148"/>
  <c r="Z40" i="148" s="1"/>
  <c r="X40" i="149"/>
  <c r="Z40" i="149" s="1"/>
  <c r="Z38" i="149"/>
  <c r="X40" i="150"/>
  <c r="Z40" i="150" s="1"/>
  <c r="Z38" i="150"/>
  <c r="Z38" i="151"/>
  <c r="X40" i="151"/>
  <c r="Z40" i="151" s="1"/>
  <c r="X40" i="152"/>
  <c r="Z40" i="152" s="1"/>
  <c r="Z38" i="152"/>
  <c r="X40" i="153"/>
  <c r="Z40" i="153" s="1"/>
  <c r="Z38" i="153"/>
  <c r="X40" i="154"/>
  <c r="Z40" i="154" s="1"/>
  <c r="Z38" i="154"/>
  <c r="X40" i="155"/>
  <c r="Z40" i="155" s="1"/>
  <c r="Z38" i="155"/>
  <c r="X40" i="156"/>
  <c r="Z40" i="156" s="1"/>
  <c r="Z38" i="156"/>
  <c r="X40" i="157"/>
  <c r="Z40" i="157" s="1"/>
  <c r="Z38" i="157"/>
  <c r="X40" i="160"/>
  <c r="Z40" i="160" s="1"/>
  <c r="Z38" i="160"/>
  <c r="X40" i="161"/>
  <c r="Z40" i="161" s="1"/>
  <c r="Z38" i="161"/>
  <c r="X40" i="162"/>
  <c r="Z40" i="162" s="1"/>
  <c r="Z38" i="162"/>
  <c r="X40" i="163"/>
  <c r="Z40" i="163" s="1"/>
  <c r="Z38" i="163"/>
  <c r="Z38" i="164"/>
  <c r="X40" i="164"/>
  <c r="Z40" i="164" s="1"/>
  <c r="X40" i="165"/>
  <c r="Z40" i="165" s="1"/>
  <c r="Z38" i="165"/>
  <c r="Z38" i="167"/>
  <c r="X40" i="167"/>
  <c r="Z40" i="167" s="1"/>
  <c r="X40" i="168"/>
  <c r="Z40" i="168" s="1"/>
  <c r="Z38" i="168"/>
  <c r="X40" i="169"/>
  <c r="Z40" i="169" s="1"/>
  <c r="Z38" i="169"/>
  <c r="Z38" i="171"/>
  <c r="X40" i="171"/>
  <c r="Z40" i="171" s="1"/>
  <c r="X40" i="172"/>
  <c r="Z40" i="172" s="1"/>
  <c r="Z38" i="172"/>
  <c r="X40" i="173"/>
  <c r="Z40" i="173" s="1"/>
  <c r="Z38" i="173"/>
  <c r="X40" i="174"/>
  <c r="Z40" i="174" s="1"/>
  <c r="Z38" i="174"/>
  <c r="X40" i="176"/>
  <c r="Z40" i="176" s="1"/>
  <c r="Z38" i="176"/>
  <c r="X40" i="177"/>
  <c r="Z40" i="177" s="1"/>
  <c r="Z38" i="177"/>
  <c r="X40" i="178"/>
  <c r="Z40" i="178" s="1"/>
  <c r="Z38" i="178"/>
  <c r="X40" i="179"/>
  <c r="Z40" i="179" s="1"/>
  <c r="Z38" i="179"/>
  <c r="Z38" i="180"/>
  <c r="X40" i="180"/>
  <c r="Z40" i="180" s="1"/>
  <c r="X40" i="181"/>
  <c r="Z40" i="181" s="1"/>
  <c r="Z38" i="181"/>
  <c r="X40" i="182"/>
  <c r="Z40" i="182" s="1"/>
  <c r="Z38" i="182"/>
  <c r="X40" i="184"/>
  <c r="Z40" i="184" s="1"/>
  <c r="Z38" i="184"/>
  <c r="X40" i="185"/>
  <c r="Z40" i="185" s="1"/>
  <c r="Z38" i="185"/>
  <c r="X40" i="186"/>
  <c r="Z40" i="186" s="1"/>
  <c r="Z38" i="186"/>
  <c r="X40" i="187"/>
  <c r="Z40" i="187" s="1"/>
  <c r="Z38" i="187"/>
  <c r="Z38" i="44"/>
  <c r="X40" i="44"/>
  <c r="Z40" i="44" s="1"/>
  <c r="X40" i="45"/>
  <c r="Z40" i="45" s="1"/>
  <c r="Z38" i="45"/>
  <c r="Z38" i="47"/>
  <c r="X40" i="47"/>
  <c r="Z40" i="47" s="1"/>
  <c r="Z38" i="48"/>
  <c r="X40" i="48"/>
  <c r="Z40" i="48" s="1"/>
  <c r="X40" i="49"/>
  <c r="Z40" i="49" s="1"/>
  <c r="Z38" i="49"/>
  <c r="X40" i="50"/>
  <c r="Z40" i="50" s="1"/>
  <c r="Z38" i="50"/>
  <c r="X40" i="51"/>
  <c r="Z40" i="51" s="1"/>
  <c r="Z38" i="51"/>
  <c r="Z38" i="52"/>
  <c r="X40" i="52"/>
  <c r="Z40" i="52" s="1"/>
  <c r="X40" i="53"/>
  <c r="Z40" i="53" s="1"/>
  <c r="Z38" i="53"/>
  <c r="Z38" i="55"/>
  <c r="X40" i="55"/>
  <c r="Z40" i="55" s="1"/>
  <c r="X40" i="56"/>
  <c r="Z40" i="56" s="1"/>
  <c r="Z38" i="56"/>
  <c r="X40" i="57"/>
  <c r="Z40" i="57" s="1"/>
  <c r="Z38" i="57"/>
  <c r="X40" i="58"/>
  <c r="Z40" i="58" s="1"/>
  <c r="Z38" i="58"/>
  <c r="X40" i="59"/>
  <c r="Z40" i="59" s="1"/>
  <c r="Z38" i="59"/>
  <c r="X40" i="61"/>
  <c r="Z40" i="61" s="1"/>
  <c r="Z38" i="61"/>
  <c r="X40" i="62"/>
  <c r="Z40" i="62" s="1"/>
  <c r="Z38" i="62"/>
  <c r="Z38" i="63"/>
  <c r="X40" i="63"/>
  <c r="Z40" i="63" s="1"/>
  <c r="X40" i="64"/>
  <c r="Z40" i="64" s="1"/>
  <c r="Z38" i="64"/>
  <c r="X40" i="65"/>
  <c r="Z40" i="65" s="1"/>
  <c r="Z38" i="65"/>
  <c r="X40" i="66"/>
  <c r="Z40" i="66" s="1"/>
  <c r="Z38" i="66"/>
  <c r="X40" i="67"/>
  <c r="Z40" i="67" s="1"/>
  <c r="Z38" i="67"/>
  <c r="Z38" i="68"/>
  <c r="X40" i="68"/>
  <c r="Z40" i="68" s="1"/>
  <c r="X40" i="69"/>
  <c r="Z40" i="69" s="1"/>
  <c r="Z38" i="69"/>
  <c r="Z38" i="71"/>
  <c r="X40" i="71"/>
  <c r="Z40" i="71" s="1"/>
  <c r="X40" i="72"/>
  <c r="Z40" i="72" s="1"/>
  <c r="Z38" i="72"/>
  <c r="X40" i="73"/>
  <c r="Z40" i="73" s="1"/>
  <c r="Z38" i="73"/>
  <c r="X40" i="74"/>
  <c r="Z40" i="74" s="1"/>
  <c r="Z38" i="74"/>
  <c r="X40" i="75"/>
  <c r="Z40" i="75" s="1"/>
  <c r="Z38" i="75"/>
  <c r="Z38" i="76"/>
  <c r="X40" i="76"/>
  <c r="Z40" i="76" s="1"/>
  <c r="X40" i="77"/>
  <c r="Z40" i="77" s="1"/>
  <c r="Z38" i="77"/>
  <c r="Z38" i="78"/>
  <c r="X40" i="78"/>
  <c r="Z40" i="78" s="1"/>
  <c r="X40" i="80"/>
  <c r="Z40" i="80" s="1"/>
  <c r="Z38" i="80"/>
  <c r="X40" i="81"/>
  <c r="Z40" i="81" s="1"/>
  <c r="Z38" i="81"/>
  <c r="X40" i="82"/>
  <c r="Z40" i="82" s="1"/>
  <c r="Z38" i="82"/>
  <c r="X40" i="83"/>
  <c r="Z40" i="83" s="1"/>
  <c r="Z38" i="83"/>
  <c r="Z38" i="84"/>
  <c r="X40" i="84"/>
  <c r="Z40" i="84" s="1"/>
  <c r="Z38" i="85"/>
  <c r="X40" i="85"/>
  <c r="Z40" i="85" s="1"/>
  <c r="X40" i="86"/>
  <c r="Z40" i="86" s="1"/>
  <c r="Z38" i="86"/>
  <c r="X40" i="88"/>
  <c r="Z40" i="88" s="1"/>
  <c r="Z38" i="88"/>
  <c r="X40" i="89"/>
  <c r="Z40" i="89" s="1"/>
  <c r="Z38" i="89"/>
  <c r="X40" i="90"/>
  <c r="Z40" i="90" s="1"/>
  <c r="Z38" i="90"/>
  <c r="X40" i="91"/>
  <c r="Z40" i="91" s="1"/>
  <c r="Z38" i="91"/>
  <c r="Z38" i="92"/>
  <c r="X40" i="92"/>
  <c r="Z40" i="92" s="1"/>
  <c r="X40" i="93"/>
  <c r="Z40" i="93" s="1"/>
  <c r="Z38" i="93"/>
  <c r="X40" i="209"/>
  <c r="Z40" i="209" s="1"/>
  <c r="Z38" i="209"/>
  <c r="X40" i="210"/>
  <c r="Z40" i="210" s="1"/>
  <c r="Z38" i="210"/>
  <c r="Z38" i="211"/>
  <c r="X40" i="211"/>
  <c r="Z40" i="211" s="1"/>
  <c r="Z38" i="212"/>
  <c r="X40" i="212"/>
  <c r="Z40" i="212" s="1"/>
  <c r="X40" i="213"/>
  <c r="Z40" i="213" s="1"/>
  <c r="Z38" i="213"/>
  <c r="Y40" i="214"/>
  <c r="Z40" i="214" s="1"/>
  <c r="Z38" i="214"/>
  <c r="Z38" i="215"/>
  <c r="X40" i="215"/>
  <c r="Z40" i="215" s="1"/>
  <c r="X40" i="216"/>
  <c r="Z40" i="216" s="1"/>
  <c r="Z38" i="216"/>
  <c r="X40" i="217"/>
  <c r="Z40" i="217" s="1"/>
  <c r="Z38" i="217"/>
  <c r="X40" i="218"/>
  <c r="Z40" i="218" s="1"/>
  <c r="Z38" i="218"/>
  <c r="X40" i="219"/>
  <c r="Z40" i="219" s="1"/>
  <c r="Z38" i="219"/>
  <c r="Z38" i="220"/>
  <c r="X40" i="220"/>
  <c r="Z40" i="220" s="1"/>
  <c r="Z38" i="222"/>
  <c r="X40" i="222"/>
  <c r="Z40" i="222" s="1"/>
  <c r="X40" i="224"/>
  <c r="Z40" i="224" s="1"/>
  <c r="Z38" i="224"/>
  <c r="X40" i="225"/>
  <c r="Z40" i="225" s="1"/>
  <c r="Z38" i="225"/>
  <c r="X40" i="226"/>
  <c r="Z40" i="226" s="1"/>
  <c r="Z38" i="226"/>
  <c r="X40" i="227"/>
  <c r="Z40" i="227" s="1"/>
  <c r="Z38" i="227"/>
  <c r="Z38" i="228"/>
  <c r="X40" i="228"/>
  <c r="Z40" i="228" s="1"/>
  <c r="X40" i="229"/>
  <c r="Z40" i="229" s="1"/>
  <c r="Z38" i="229"/>
  <c r="Z38" i="231"/>
  <c r="X40" i="231"/>
  <c r="Z40" i="231" s="1"/>
  <c r="X40" i="232"/>
  <c r="Z40" i="232" s="1"/>
  <c r="Z38" i="232"/>
  <c r="X40" i="233"/>
  <c r="Z40" i="233" s="1"/>
  <c r="Z38" i="233"/>
  <c r="X40" i="234"/>
  <c r="Z40" i="234" s="1"/>
  <c r="Z38" i="234"/>
  <c r="Z38" i="236"/>
  <c r="X40" i="236"/>
  <c r="Z40" i="236" s="1"/>
  <c r="X40" i="237"/>
  <c r="Z40" i="237" s="1"/>
  <c r="Z38" i="237"/>
  <c r="Z38" i="239"/>
  <c r="X40" i="239"/>
  <c r="Z40" i="239" s="1"/>
  <c r="X40" i="240"/>
  <c r="Z40" i="240" s="1"/>
  <c r="Z38" i="240"/>
  <c r="X40" i="241"/>
  <c r="Z40" i="241" s="1"/>
  <c r="Z38" i="241"/>
  <c r="X40" i="242"/>
  <c r="Z40" i="242" s="1"/>
  <c r="Z38" i="242"/>
  <c r="X40" i="243"/>
  <c r="Z40" i="243" s="1"/>
  <c r="Z38" i="243"/>
  <c r="Z38" i="244"/>
  <c r="X40" i="244"/>
  <c r="Z40" i="244" s="1"/>
  <c r="X40" i="245"/>
  <c r="Z40" i="245" s="1"/>
  <c r="Z38" i="245"/>
  <c r="Z38" i="247"/>
  <c r="X40" i="247"/>
  <c r="Z40" i="247" s="1"/>
  <c r="X40" i="248"/>
  <c r="Z40" i="248" s="1"/>
  <c r="Z38" i="248"/>
  <c r="X40" i="249"/>
  <c r="Z40" i="249" s="1"/>
  <c r="Z38" i="249"/>
  <c r="X40" i="250"/>
  <c r="Z40" i="250" s="1"/>
  <c r="Z38" i="250"/>
  <c r="Z38" i="252"/>
  <c r="X40" i="252"/>
  <c r="Z40" i="252" s="1"/>
  <c r="X40" i="253"/>
  <c r="Z40" i="253" s="1"/>
  <c r="Z38" i="253"/>
  <c r="X40" i="256"/>
  <c r="Z40" i="256" s="1"/>
  <c r="Z38" i="256"/>
  <c r="X40" i="257"/>
  <c r="Z40" i="257" s="1"/>
  <c r="Z38" i="257"/>
  <c r="X40" i="258"/>
  <c r="Z40" i="258" s="1"/>
  <c r="Z38" i="258"/>
  <c r="X40" i="1"/>
  <c r="Z40" i="1" s="1"/>
  <c r="Z38" i="1"/>
  <c r="Z40" i="43"/>
  <c r="Z40" i="146"/>
  <c r="Z40" i="238"/>
  <c r="Z40" i="246"/>
  <c r="Z40" i="60"/>
  <c r="X40" i="127"/>
  <c r="Z40" i="127" s="1"/>
  <c r="Z38" i="127"/>
  <c r="X40" i="133"/>
  <c r="Z40" i="133" s="1"/>
  <c r="Z38" i="133"/>
  <c r="X40" i="175"/>
  <c r="Z40" i="175" s="1"/>
  <c r="Z38" i="175"/>
  <c r="X40" i="183"/>
  <c r="Z40" i="183" s="1"/>
  <c r="Z38" i="183"/>
  <c r="X40" i="54"/>
  <c r="Z40" i="54" s="1"/>
  <c r="Z38" i="54"/>
  <c r="X40" i="79"/>
  <c r="Z40" i="79" s="1"/>
  <c r="Z38" i="79"/>
  <c r="X40" i="87"/>
  <c r="Z40" i="87" s="1"/>
  <c r="Z38" i="87"/>
  <c r="X40" i="221"/>
  <c r="Z40" i="221" s="1"/>
  <c r="Z38" i="221"/>
  <c r="X40" i="223"/>
  <c r="Z40" i="223" s="1"/>
  <c r="Z38" i="223"/>
  <c r="Y40" i="254"/>
  <c r="Z38" i="254"/>
  <c r="X40" i="255"/>
  <c r="Z40" i="255" s="1"/>
  <c r="Z38" i="255"/>
  <c r="N39" i="216"/>
  <c r="K40" i="216"/>
  <c r="L39" i="216" s="1"/>
  <c r="L40" i="216" s="1"/>
  <c r="M39" i="216" s="1"/>
  <c r="M40" i="216" s="1"/>
  <c r="N39" i="209"/>
  <c r="K40" i="209"/>
  <c r="L39" i="209" s="1"/>
  <c r="L40" i="209" s="1"/>
  <c r="M39" i="209" s="1"/>
  <c r="M40" i="209" s="1"/>
  <c r="N39" i="205"/>
  <c r="K40" i="205"/>
  <c r="L39" i="205" s="1"/>
  <c r="L40" i="205" s="1"/>
  <c r="M39" i="205" s="1"/>
  <c r="M40" i="205" s="1"/>
  <c r="N39" i="201"/>
  <c r="K40" i="201"/>
  <c r="L39" i="201" s="1"/>
  <c r="L40" i="201" s="1"/>
  <c r="M39" i="201" s="1"/>
  <c r="M40" i="201" s="1"/>
  <c r="K40" i="196"/>
  <c r="L39" i="196" s="1"/>
  <c r="L40" i="196" s="1"/>
  <c r="M39" i="196" s="1"/>
  <c r="M40" i="196" s="1"/>
  <c r="N39" i="196"/>
  <c r="N39" i="189"/>
  <c r="K40" i="189"/>
  <c r="L39" i="189" s="1"/>
  <c r="L40" i="189" s="1"/>
  <c r="M39" i="189" s="1"/>
  <c r="M40" i="189" s="1"/>
  <c r="N39" i="185"/>
  <c r="K40" i="185"/>
  <c r="L39" i="185" s="1"/>
  <c r="L40" i="185" s="1"/>
  <c r="M39" i="185" s="1"/>
  <c r="M40" i="185" s="1"/>
  <c r="K40" i="103"/>
  <c r="L39" i="103" s="1"/>
  <c r="L40" i="103" s="1"/>
  <c r="M39" i="103" s="1"/>
  <c r="M40" i="103" s="1"/>
  <c r="N39" i="103"/>
  <c r="N39" i="90"/>
  <c r="K40" i="90"/>
  <c r="L39" i="90" s="1"/>
  <c r="L40" i="90" s="1"/>
  <c r="M39" i="90" s="1"/>
  <c r="M40" i="90" s="1"/>
  <c r="N39" i="82"/>
  <c r="K40" i="82"/>
  <c r="L39" i="82" s="1"/>
  <c r="L40" i="82" s="1"/>
  <c r="M39" i="82" s="1"/>
  <c r="M40" i="82" s="1"/>
  <c r="N39" i="74"/>
  <c r="K40" i="74"/>
  <c r="L39" i="74" s="1"/>
  <c r="L40" i="74" s="1"/>
  <c r="M39" i="74" s="1"/>
  <c r="M40" i="74" s="1"/>
  <c r="N39" i="66"/>
  <c r="K40" i="66"/>
  <c r="L39" i="66" s="1"/>
  <c r="L40" i="66" s="1"/>
  <c r="M39" i="66" s="1"/>
  <c r="M40" i="66" s="1"/>
  <c r="N39" i="58"/>
  <c r="K40" i="58"/>
  <c r="L39" i="58" s="1"/>
  <c r="L40" i="58" s="1"/>
  <c r="M39" i="58" s="1"/>
  <c r="M40" i="58" s="1"/>
  <c r="N39" i="50"/>
  <c r="K40" i="50"/>
  <c r="L39" i="50" s="1"/>
  <c r="L40" i="50" s="1"/>
  <c r="M39" i="50" s="1"/>
  <c r="M40" i="50" s="1"/>
  <c r="N39" i="40"/>
  <c r="K40" i="40"/>
  <c r="L39" i="40" s="1"/>
  <c r="L40" i="40" s="1"/>
  <c r="M39" i="40" s="1"/>
  <c r="M40" i="40" s="1"/>
  <c r="N39" i="10"/>
  <c r="K40" i="10"/>
  <c r="L39" i="10" s="1"/>
  <c r="L40" i="10" s="1"/>
  <c r="M39" i="10" s="1"/>
  <c r="M40" i="10" s="1"/>
  <c r="N39" i="64"/>
  <c r="K40" i="64"/>
  <c r="L39" i="64" s="1"/>
  <c r="L40" i="64" s="1"/>
  <c r="M39" i="64" s="1"/>
  <c r="M40" i="64" s="1"/>
  <c r="N39" i="22"/>
  <c r="K40" i="22"/>
  <c r="L39" i="22" s="1"/>
  <c r="L40" i="22" s="1"/>
  <c r="M39" i="22" s="1"/>
  <c r="M40" i="22" s="1"/>
  <c r="N39" i="61"/>
  <c r="K40" i="61"/>
  <c r="L39" i="61" s="1"/>
  <c r="L40" i="61" s="1"/>
  <c r="M39" i="61" s="1"/>
  <c r="M40" i="61" s="1"/>
  <c r="N40" i="66"/>
  <c r="O39" i="66"/>
  <c r="N39" i="4"/>
  <c r="K40" i="4"/>
  <c r="L39" i="4" s="1"/>
  <c r="L40" i="4" s="1"/>
  <c r="M39" i="4" s="1"/>
  <c r="M40" i="4" s="1"/>
  <c r="N39" i="51"/>
  <c r="K40" i="51"/>
  <c r="L39" i="51" s="1"/>
  <c r="L40" i="51" s="1"/>
  <c r="M39" i="51" s="1"/>
  <c r="M40" i="51" s="1"/>
  <c r="N39" i="31"/>
  <c r="K40" i="31"/>
  <c r="L39" i="31" s="1"/>
  <c r="L40" i="31" s="1"/>
  <c r="M39" i="31" s="1"/>
  <c r="M40" i="31" s="1"/>
  <c r="K40" i="116"/>
  <c r="L39" i="116" s="1"/>
  <c r="L40" i="116" s="1"/>
  <c r="M39" i="116" s="1"/>
  <c r="M40" i="116" s="1"/>
  <c r="N39" i="116"/>
  <c r="N39" i="13"/>
  <c r="K40" i="13"/>
  <c r="L39" i="13" s="1"/>
  <c r="L40" i="13" s="1"/>
  <c r="M39" i="13" s="1"/>
  <c r="M40" i="13" s="1"/>
  <c r="N39" i="67"/>
  <c r="K40" i="67"/>
  <c r="L39" i="67" s="1"/>
  <c r="L40" i="67" s="1"/>
  <c r="M39" i="67" s="1"/>
  <c r="M40" i="67" s="1"/>
  <c r="N39" i="43"/>
  <c r="K40" i="43"/>
  <c r="L39" i="43" s="1"/>
  <c r="L40" i="43" s="1"/>
  <c r="M39" i="43" s="1"/>
  <c r="M40" i="43" s="1"/>
  <c r="N39" i="94"/>
  <c r="K40" i="94"/>
  <c r="L39" i="94" s="1"/>
  <c r="L40" i="94" s="1"/>
  <c r="M39" i="94" s="1"/>
  <c r="M40" i="94" s="1"/>
  <c r="K40" i="159"/>
  <c r="L39" i="159" s="1"/>
  <c r="L40" i="159" s="1"/>
  <c r="M39" i="159" s="1"/>
  <c r="M40" i="159" s="1"/>
  <c r="N39" i="159"/>
  <c r="N39" i="25"/>
  <c r="K40" i="25"/>
  <c r="L39" i="25" s="1"/>
  <c r="L40" i="25" s="1"/>
  <c r="M39" i="25" s="1"/>
  <c r="M40" i="25" s="1"/>
  <c r="N39" i="86"/>
  <c r="K40" i="86"/>
  <c r="L39" i="86" s="1"/>
  <c r="L40" i="86" s="1"/>
  <c r="M39" i="86" s="1"/>
  <c r="M40" i="86" s="1"/>
  <c r="N39" i="135"/>
  <c r="K40" i="135"/>
  <c r="L39" i="135" s="1"/>
  <c r="L40" i="135" s="1"/>
  <c r="M39" i="135" s="1"/>
  <c r="M40" i="135" s="1"/>
  <c r="K40" i="194"/>
  <c r="L39" i="194" s="1"/>
  <c r="L40" i="194" s="1"/>
  <c r="M39" i="194" s="1"/>
  <c r="M40" i="194" s="1"/>
  <c r="N39" i="194"/>
  <c r="N39" i="46"/>
  <c r="K40" i="46"/>
  <c r="L39" i="46" s="1"/>
  <c r="L40" i="46" s="1"/>
  <c r="M39" i="46" s="1"/>
  <c r="M40" i="46" s="1"/>
  <c r="N40" i="83"/>
  <c r="O39" i="83"/>
  <c r="N39" i="37"/>
  <c r="K40" i="37"/>
  <c r="L39" i="37" s="1"/>
  <c r="L40" i="37" s="1"/>
  <c r="M39" i="37" s="1"/>
  <c r="M40" i="37" s="1"/>
  <c r="N39" i="62"/>
  <c r="K40" i="62"/>
  <c r="L39" i="62" s="1"/>
  <c r="L40" i="62" s="1"/>
  <c r="M39" i="62" s="1"/>
  <c r="M40" i="62" s="1"/>
  <c r="N39" i="95"/>
  <c r="K40" i="95"/>
  <c r="L39" i="95" s="1"/>
  <c r="L40" i="95" s="1"/>
  <c r="M39" i="95" s="1"/>
  <c r="M40" i="95" s="1"/>
  <c r="N39" i="175"/>
  <c r="K40" i="175"/>
  <c r="L39" i="175" s="1"/>
  <c r="L40" i="175" s="1"/>
  <c r="M39" i="175" s="1"/>
  <c r="M40" i="175" s="1"/>
  <c r="N39" i="125"/>
  <c r="K40" i="125"/>
  <c r="L39" i="125" s="1"/>
  <c r="L40" i="125" s="1"/>
  <c r="M39" i="125" s="1"/>
  <c r="M40" i="125" s="1"/>
  <c r="N39" i="202"/>
  <c r="K40" i="202"/>
  <c r="L39" i="202" s="1"/>
  <c r="L40" i="202" s="1"/>
  <c r="M39" i="202" s="1"/>
  <c r="M40" i="202" s="1"/>
  <c r="K40" i="123"/>
  <c r="L39" i="123" s="1"/>
  <c r="L40" i="123" s="1"/>
  <c r="M39" i="123" s="1"/>
  <c r="M40" i="123" s="1"/>
  <c r="N39" i="123"/>
  <c r="K40" i="101"/>
  <c r="L39" i="101" s="1"/>
  <c r="L40" i="101" s="1"/>
  <c r="M39" i="101" s="1"/>
  <c r="M40" i="101" s="1"/>
  <c r="N39" i="101"/>
  <c r="N39" i="153"/>
  <c r="K40" i="153"/>
  <c r="L39" i="153" s="1"/>
  <c r="L40" i="153" s="1"/>
  <c r="M39" i="153" s="1"/>
  <c r="M40" i="153" s="1"/>
  <c r="N39" i="213"/>
  <c r="K40" i="213"/>
  <c r="L39" i="213" s="1"/>
  <c r="L40" i="213" s="1"/>
  <c r="M39" i="213" s="1"/>
  <c r="M40" i="213" s="1"/>
  <c r="N39" i="154"/>
  <c r="K40" i="154"/>
  <c r="L39" i="154" s="1"/>
  <c r="L40" i="154" s="1"/>
  <c r="M39" i="154" s="1"/>
  <c r="M40" i="154" s="1"/>
  <c r="N40" i="209"/>
  <c r="O39" i="209"/>
  <c r="N39" i="137"/>
  <c r="K40" i="137"/>
  <c r="L39" i="137" s="1"/>
  <c r="L40" i="137" s="1"/>
  <c r="M39" i="137" s="1"/>
  <c r="M40" i="137" s="1"/>
  <c r="N39" i="215"/>
  <c r="K40" i="215"/>
  <c r="L39" i="215" s="1"/>
  <c r="L40" i="215" s="1"/>
  <c r="M39" i="215" s="1"/>
  <c r="M40" i="215" s="1"/>
  <c r="K40" i="246"/>
  <c r="L39" i="246" s="1"/>
  <c r="L40" i="246" s="1"/>
  <c r="M39" i="246" s="1"/>
  <c r="M40" i="246" s="1"/>
  <c r="N39" i="246"/>
  <c r="K40" i="241"/>
  <c r="L39" i="241" s="1"/>
  <c r="L40" i="241" s="1"/>
  <c r="M39" i="241" s="1"/>
  <c r="M40" i="241" s="1"/>
  <c r="N39" i="241"/>
  <c r="K40" i="228"/>
  <c r="L39" i="228" s="1"/>
  <c r="L40" i="228" s="1"/>
  <c r="M39" i="228" s="1"/>
  <c r="M40" i="228" s="1"/>
  <c r="N39" i="228"/>
  <c r="K40" i="223"/>
  <c r="L39" i="223" s="1"/>
  <c r="L40" i="223" s="1"/>
  <c r="M39" i="223" s="1"/>
  <c r="M40" i="223" s="1"/>
  <c r="N39" i="223"/>
  <c r="K40" i="255"/>
  <c r="L39" i="255" s="1"/>
  <c r="L40" i="255" s="1"/>
  <c r="M39" i="255" s="1"/>
  <c r="M40" i="255" s="1"/>
  <c r="N39" i="255"/>
  <c r="K40" i="242"/>
  <c r="L39" i="242" s="1"/>
  <c r="L40" i="242" s="1"/>
  <c r="M39" i="242" s="1"/>
  <c r="M40" i="242" s="1"/>
  <c r="N39" i="242"/>
  <c r="K40" i="221"/>
  <c r="L39" i="221" s="1"/>
  <c r="L40" i="221" s="1"/>
  <c r="M39" i="221" s="1"/>
  <c r="M40" i="221" s="1"/>
  <c r="N39" i="221"/>
  <c r="K40" i="253"/>
  <c r="L39" i="253" s="1"/>
  <c r="L40" i="253" s="1"/>
  <c r="M39" i="253" s="1"/>
  <c r="M40" i="253" s="1"/>
  <c r="N39" i="253"/>
  <c r="K40" i="248"/>
  <c r="L39" i="248" s="1"/>
  <c r="L40" i="248" s="1"/>
  <c r="M39" i="248" s="1"/>
  <c r="M40" i="248" s="1"/>
  <c r="N39" i="248"/>
  <c r="K40" i="235"/>
  <c r="L39" i="235" s="1"/>
  <c r="L40" i="235" s="1"/>
  <c r="M39" i="235" s="1"/>
  <c r="M40" i="235" s="1"/>
  <c r="N39" i="235"/>
  <c r="N39" i="26"/>
  <c r="K40" i="26"/>
  <c r="L39" i="26" s="1"/>
  <c r="L40" i="26" s="1"/>
  <c r="M39" i="26" s="1"/>
  <c r="M40" i="26" s="1"/>
  <c r="N39" i="69"/>
  <c r="K40" i="69"/>
  <c r="L39" i="69" s="1"/>
  <c r="L40" i="69" s="1"/>
  <c r="M39" i="69" s="1"/>
  <c r="M40" i="69" s="1"/>
  <c r="N39" i="161"/>
  <c r="K40" i="161"/>
  <c r="L39" i="161" s="1"/>
  <c r="L40" i="161" s="1"/>
  <c r="M39" i="161" s="1"/>
  <c r="M40" i="161" s="1"/>
  <c r="K40" i="160"/>
  <c r="L39" i="160" s="1"/>
  <c r="L40" i="160" s="1"/>
  <c r="M39" i="160" s="1"/>
  <c r="M40" i="160" s="1"/>
  <c r="N39" i="160"/>
  <c r="N39" i="139"/>
  <c r="K40" i="139"/>
  <c r="L39" i="139" s="1"/>
  <c r="L40" i="139" s="1"/>
  <c r="M39" i="139" s="1"/>
  <c r="M40" i="139" s="1"/>
  <c r="K40" i="195"/>
  <c r="L39" i="195" s="1"/>
  <c r="L40" i="195" s="1"/>
  <c r="M39" i="195" s="1"/>
  <c r="M40" i="195" s="1"/>
  <c r="N39" i="195"/>
  <c r="N39" i="179"/>
  <c r="K40" i="179"/>
  <c r="L39" i="179" s="1"/>
  <c r="L40" i="179" s="1"/>
  <c r="M39" i="179" s="1"/>
  <c r="M40" i="179" s="1"/>
  <c r="N39" i="208"/>
  <c r="K40" i="208"/>
  <c r="L39" i="208" s="1"/>
  <c r="L40" i="208" s="1"/>
  <c r="M39" i="208" s="1"/>
  <c r="M40" i="208" s="1"/>
  <c r="N39" i="203"/>
  <c r="K40" i="203"/>
  <c r="L39" i="203" s="1"/>
  <c r="L40" i="203" s="1"/>
  <c r="M39" i="203" s="1"/>
  <c r="M40" i="203" s="1"/>
  <c r="N39" i="145"/>
  <c r="K40" i="145"/>
  <c r="L39" i="145" s="1"/>
  <c r="L40" i="145" s="1"/>
  <c r="M39" i="145" s="1"/>
  <c r="M40" i="145" s="1"/>
  <c r="N39" i="176"/>
  <c r="K40" i="176"/>
  <c r="L39" i="176" s="1"/>
  <c r="L40" i="176" s="1"/>
  <c r="M39" i="176" s="1"/>
  <c r="M40" i="176" s="1"/>
  <c r="K40" i="198"/>
  <c r="L39" i="198" s="1"/>
  <c r="L40" i="198" s="1"/>
  <c r="M39" i="198" s="1"/>
  <c r="M40" i="198" s="1"/>
  <c r="N39" i="198"/>
  <c r="N39" i="110"/>
  <c r="K40" i="110"/>
  <c r="L39" i="110" s="1"/>
  <c r="L40" i="110" s="1"/>
  <c r="M39" i="110" s="1"/>
  <c r="M40" i="110" s="1"/>
  <c r="N39" i="146"/>
  <c r="K40" i="146"/>
  <c r="L39" i="146" s="1"/>
  <c r="L40" i="146" s="1"/>
  <c r="M39" i="146" s="1"/>
  <c r="M40" i="146" s="1"/>
  <c r="N39" i="134"/>
  <c r="K40" i="134"/>
  <c r="L39" i="134" s="1"/>
  <c r="L40" i="134" s="1"/>
  <c r="M39" i="134" s="1"/>
  <c r="M40" i="134" s="1"/>
  <c r="N39" i="217"/>
  <c r="K40" i="217"/>
  <c r="L39" i="217" s="1"/>
  <c r="L40" i="217" s="1"/>
  <c r="M39" i="217" s="1"/>
  <c r="M40" i="217" s="1"/>
  <c r="N39" i="30"/>
  <c r="K40" i="30"/>
  <c r="L39" i="30" s="1"/>
  <c r="L40" i="30" s="1"/>
  <c r="M39" i="30" s="1"/>
  <c r="M40" i="30" s="1"/>
  <c r="N39" i="77"/>
  <c r="K40" i="77"/>
  <c r="L39" i="77" s="1"/>
  <c r="L40" i="77" s="1"/>
  <c r="M39" i="77" s="1"/>
  <c r="M40" i="77" s="1"/>
  <c r="N39" i="17"/>
  <c r="K40" i="17"/>
  <c r="L39" i="17" s="1"/>
  <c r="L40" i="17" s="1"/>
  <c r="M39" i="17" s="1"/>
  <c r="M40" i="17" s="1"/>
  <c r="N39" i="60"/>
  <c r="K40" i="60"/>
  <c r="L39" i="60" s="1"/>
  <c r="L40" i="60" s="1"/>
  <c r="M39" i="60" s="1"/>
  <c r="M40" i="60" s="1"/>
  <c r="N39" i="78"/>
  <c r="K40" i="78"/>
  <c r="L39" i="78" s="1"/>
  <c r="L40" i="78" s="1"/>
  <c r="M39" i="78" s="1"/>
  <c r="M40" i="78" s="1"/>
  <c r="K40" i="162"/>
  <c r="L39" i="162" s="1"/>
  <c r="L40" i="162" s="1"/>
  <c r="M39" i="162" s="1"/>
  <c r="M40" i="162" s="1"/>
  <c r="N39" i="162"/>
  <c r="N39" i="29"/>
  <c r="K40" i="29"/>
  <c r="L39" i="29" s="1"/>
  <c r="L40" i="29" s="1"/>
  <c r="M39" i="29" s="1"/>
  <c r="M40" i="29" s="1"/>
  <c r="N39" i="76"/>
  <c r="K40" i="76"/>
  <c r="L39" i="76" s="1"/>
  <c r="L40" i="76" s="1"/>
  <c r="M39" i="76" s="1"/>
  <c r="M40" i="76" s="1"/>
  <c r="N39" i="52"/>
  <c r="K40" i="52"/>
  <c r="L39" i="52" s="1"/>
  <c r="L40" i="52" s="1"/>
  <c r="M39" i="52" s="1"/>
  <c r="M40" i="52" s="1"/>
  <c r="N39" i="96"/>
  <c r="K40" i="96"/>
  <c r="L39" i="96" s="1"/>
  <c r="L40" i="96" s="1"/>
  <c r="M39" i="96" s="1"/>
  <c r="M40" i="96" s="1"/>
  <c r="N40" i="173"/>
  <c r="O39" i="173"/>
  <c r="N39" i="41"/>
  <c r="K40" i="41"/>
  <c r="L39" i="41" s="1"/>
  <c r="L40" i="41" s="1"/>
  <c r="M39" i="41" s="1"/>
  <c r="M40" i="41" s="1"/>
  <c r="N39" i="104"/>
  <c r="K40" i="104"/>
  <c r="L39" i="104" s="1"/>
  <c r="L40" i="104" s="1"/>
  <c r="M39" i="104" s="1"/>
  <c r="M40" i="104" s="1"/>
  <c r="N39" i="143"/>
  <c r="K40" i="143"/>
  <c r="L39" i="143" s="1"/>
  <c r="L40" i="143" s="1"/>
  <c r="M39" i="143" s="1"/>
  <c r="M40" i="143" s="1"/>
  <c r="N39" i="9"/>
  <c r="K40" i="9"/>
  <c r="L39" i="9" s="1"/>
  <c r="L40" i="9" s="1"/>
  <c r="M39" i="9" s="1"/>
  <c r="M40" i="9" s="1"/>
  <c r="N39" i="55"/>
  <c r="K40" i="55"/>
  <c r="L39" i="55" s="1"/>
  <c r="L40" i="55" s="1"/>
  <c r="M39" i="55" s="1"/>
  <c r="M40" i="55" s="1"/>
  <c r="N40" i="111"/>
  <c r="O39" i="111"/>
  <c r="N39" i="44"/>
  <c r="K40" i="44"/>
  <c r="L39" i="44" s="1"/>
  <c r="L40" i="44" s="1"/>
  <c r="M39" i="44" s="1"/>
  <c r="M40" i="44" s="1"/>
  <c r="N39" i="71"/>
  <c r="K40" i="71"/>
  <c r="L39" i="71" s="1"/>
  <c r="L40" i="71" s="1"/>
  <c r="M39" i="71" s="1"/>
  <c r="M40" i="71" s="1"/>
  <c r="N39" i="97"/>
  <c r="K40" i="97"/>
  <c r="L39" i="97" s="1"/>
  <c r="L40" i="97" s="1"/>
  <c r="M39" i="97" s="1"/>
  <c r="M40" i="97" s="1"/>
  <c r="N39" i="183"/>
  <c r="K40" i="183"/>
  <c r="L39" i="183" s="1"/>
  <c r="L40" i="183" s="1"/>
  <c r="M39" i="183" s="1"/>
  <c r="M40" i="183" s="1"/>
  <c r="K40" i="100"/>
  <c r="L39" i="100" s="1"/>
  <c r="L40" i="100" s="1"/>
  <c r="M39" i="100" s="1"/>
  <c r="M40" i="100" s="1"/>
  <c r="N39" i="100"/>
  <c r="N39" i="130"/>
  <c r="K40" i="130"/>
  <c r="L39" i="130" s="1"/>
  <c r="L40" i="130" s="1"/>
  <c r="M39" i="130" s="1"/>
  <c r="M40" i="130" s="1"/>
  <c r="N39" i="128"/>
  <c r="K40" i="128"/>
  <c r="L39" i="128" s="1"/>
  <c r="L40" i="128" s="1"/>
  <c r="M39" i="128" s="1"/>
  <c r="M40" i="128" s="1"/>
  <c r="N39" i="121"/>
  <c r="K40" i="121"/>
  <c r="L39" i="121" s="1"/>
  <c r="L40" i="121" s="1"/>
  <c r="M39" i="121" s="1"/>
  <c r="M40" i="121" s="1"/>
  <c r="N39" i="168"/>
  <c r="K40" i="168"/>
  <c r="L39" i="168" s="1"/>
  <c r="L40" i="168" s="1"/>
  <c r="M39" i="168" s="1"/>
  <c r="M40" i="168" s="1"/>
  <c r="K40" i="108"/>
  <c r="L39" i="108" s="1"/>
  <c r="L40" i="108" s="1"/>
  <c r="M39" i="108" s="1"/>
  <c r="M40" i="108" s="1"/>
  <c r="N39" i="108"/>
  <c r="N39" i="169"/>
  <c r="K40" i="169"/>
  <c r="L39" i="169" s="1"/>
  <c r="L40" i="169" s="1"/>
  <c r="M39" i="169" s="1"/>
  <c r="M40" i="169" s="1"/>
  <c r="N39" i="106"/>
  <c r="K40" i="106"/>
  <c r="L39" i="106" s="1"/>
  <c r="L40" i="106" s="1"/>
  <c r="M39" i="106" s="1"/>
  <c r="M40" i="106" s="1"/>
  <c r="N39" i="142"/>
  <c r="K40" i="142"/>
  <c r="L39" i="142" s="1"/>
  <c r="L40" i="142" s="1"/>
  <c r="M39" i="142" s="1"/>
  <c r="M40" i="142" s="1"/>
  <c r="K40" i="222"/>
  <c r="L39" i="222" s="1"/>
  <c r="L40" i="222" s="1"/>
  <c r="M39" i="222" s="1"/>
  <c r="M40" i="222" s="1"/>
  <c r="N39" i="222"/>
  <c r="K40" i="254"/>
  <c r="L39" i="254" s="1"/>
  <c r="L40" i="254" s="1"/>
  <c r="M39" i="254" s="1"/>
  <c r="M40" i="254" s="1"/>
  <c r="N39" i="254"/>
  <c r="K40" i="249"/>
  <c r="L39" i="249" s="1"/>
  <c r="L40" i="249" s="1"/>
  <c r="M39" i="249" s="1"/>
  <c r="M40" i="249" s="1"/>
  <c r="N39" i="249"/>
  <c r="K40" i="236"/>
  <c r="L39" i="236" s="1"/>
  <c r="L40" i="236" s="1"/>
  <c r="M39" i="236" s="1"/>
  <c r="M40" i="236" s="1"/>
  <c r="N39" i="236"/>
  <c r="K40" i="231"/>
  <c r="L39" i="231" s="1"/>
  <c r="L40" i="231" s="1"/>
  <c r="M39" i="231" s="1"/>
  <c r="M40" i="231" s="1"/>
  <c r="N39" i="231"/>
  <c r="K40" i="218"/>
  <c r="L39" i="218" s="1"/>
  <c r="L40" i="218" s="1"/>
  <c r="M39" i="218" s="1"/>
  <c r="M40" i="218" s="1"/>
  <c r="N39" i="218"/>
  <c r="K40" i="250"/>
  <c r="L39" i="250" s="1"/>
  <c r="L40" i="250" s="1"/>
  <c r="M39" i="250" s="1"/>
  <c r="M40" i="250" s="1"/>
  <c r="N39" i="250"/>
  <c r="K40" i="229"/>
  <c r="L39" i="229" s="1"/>
  <c r="L40" i="229" s="1"/>
  <c r="M39" i="229" s="1"/>
  <c r="M40" i="229" s="1"/>
  <c r="N39" i="229"/>
  <c r="K40" i="224"/>
  <c r="L39" i="224" s="1"/>
  <c r="L40" i="224" s="1"/>
  <c r="M39" i="224" s="1"/>
  <c r="M40" i="224" s="1"/>
  <c r="N39" i="224"/>
  <c r="K40" i="256"/>
  <c r="L39" i="256" s="1"/>
  <c r="L40" i="256" s="1"/>
  <c r="M39" i="256" s="1"/>
  <c r="M40" i="256" s="1"/>
  <c r="N39" i="256"/>
  <c r="K40" i="243"/>
  <c r="L39" i="243" s="1"/>
  <c r="L40" i="243" s="1"/>
  <c r="M39" i="243" s="1"/>
  <c r="M40" i="243" s="1"/>
  <c r="N39" i="243"/>
  <c r="N39" i="49"/>
  <c r="K40" i="49"/>
  <c r="L39" i="49" s="1"/>
  <c r="L40" i="49" s="1"/>
  <c r="M39" i="49" s="1"/>
  <c r="M40" i="49" s="1"/>
  <c r="N39" i="80"/>
  <c r="K40" i="80"/>
  <c r="L39" i="80" s="1"/>
  <c r="L40" i="80" s="1"/>
  <c r="M39" i="80" s="1"/>
  <c r="M40" i="80" s="1"/>
  <c r="N39" i="2"/>
  <c r="K40" i="2"/>
  <c r="L39" i="2" s="1"/>
  <c r="L40" i="2" s="1"/>
  <c r="M39" i="2" s="1"/>
  <c r="M40" i="2" s="1"/>
  <c r="N39" i="20"/>
  <c r="K40" i="20"/>
  <c r="L39" i="20" s="1"/>
  <c r="L40" i="20" s="1"/>
  <c r="M39" i="20" s="1"/>
  <c r="M40" i="20" s="1"/>
  <c r="N39" i="65"/>
  <c r="K40" i="65"/>
  <c r="L39" i="65" s="1"/>
  <c r="L40" i="65" s="1"/>
  <c r="M39" i="65" s="1"/>
  <c r="M40" i="65" s="1"/>
  <c r="N39" i="88"/>
  <c r="K40" i="88"/>
  <c r="L39" i="88" s="1"/>
  <c r="L40" i="88" s="1"/>
  <c r="M39" i="88" s="1"/>
  <c r="M40" i="88" s="1"/>
  <c r="N39" i="34"/>
  <c r="K40" i="34"/>
  <c r="L39" i="34" s="1"/>
  <c r="L40" i="34" s="1"/>
  <c r="M39" i="34" s="1"/>
  <c r="M40" i="34" s="1"/>
  <c r="N39" i="85"/>
  <c r="K40" i="85"/>
  <c r="L39" i="85" s="1"/>
  <c r="L40" i="85" s="1"/>
  <c r="M39" i="85" s="1"/>
  <c r="M40" i="85" s="1"/>
  <c r="K40" i="163"/>
  <c r="L39" i="163" s="1"/>
  <c r="L40" i="163" s="1"/>
  <c r="M39" i="163" s="1"/>
  <c r="M40" i="163" s="1"/>
  <c r="N39" i="163"/>
  <c r="K40" i="107"/>
  <c r="L39" i="107" s="1"/>
  <c r="L40" i="107" s="1"/>
  <c r="M39" i="107" s="1"/>
  <c r="M40" i="107" s="1"/>
  <c r="N39" i="107"/>
  <c r="N39" i="147"/>
  <c r="K40" i="147"/>
  <c r="L39" i="147" s="1"/>
  <c r="L40" i="147" s="1"/>
  <c r="M39" i="147" s="1"/>
  <c r="M40" i="147" s="1"/>
  <c r="N39" i="187"/>
  <c r="K40" i="187"/>
  <c r="L39" i="187" s="1"/>
  <c r="L40" i="187" s="1"/>
  <c r="M39" i="187" s="1"/>
  <c r="M40" i="187" s="1"/>
  <c r="N40" i="216"/>
  <c r="O39" i="216"/>
  <c r="N39" i="150"/>
  <c r="K40" i="150"/>
  <c r="L39" i="150" s="1"/>
  <c r="L40" i="150" s="1"/>
  <c r="M39" i="150" s="1"/>
  <c r="M40" i="150" s="1"/>
  <c r="N39" i="180"/>
  <c r="K40" i="180"/>
  <c r="L39" i="180" s="1"/>
  <c r="L40" i="180" s="1"/>
  <c r="M39" i="180" s="1"/>
  <c r="M40" i="180" s="1"/>
  <c r="N40" i="201"/>
  <c r="O39" i="201"/>
  <c r="N39" i="112"/>
  <c r="K40" i="112"/>
  <c r="L39" i="112" s="1"/>
  <c r="L40" i="112" s="1"/>
  <c r="M39" i="112" s="1"/>
  <c r="M40" i="112" s="1"/>
  <c r="N39" i="166"/>
  <c r="K40" i="166"/>
  <c r="L39" i="166" s="1"/>
  <c r="L40" i="166" s="1"/>
  <c r="M39" i="166" s="1"/>
  <c r="M40" i="166" s="1"/>
  <c r="N39" i="119"/>
  <c r="K40" i="119"/>
  <c r="L39" i="119" s="1"/>
  <c r="L40" i="119" s="1"/>
  <c r="M39" i="119" s="1"/>
  <c r="M40" i="119" s="1"/>
  <c r="N39" i="188"/>
  <c r="K40" i="188"/>
  <c r="L39" i="188" s="1"/>
  <c r="L40" i="188" s="1"/>
  <c r="M39" i="188" s="1"/>
  <c r="M40" i="188" s="1"/>
  <c r="N40" i="82"/>
  <c r="O39" i="82"/>
  <c r="K40" i="164"/>
  <c r="L39" i="164" s="1"/>
  <c r="L40" i="164" s="1"/>
  <c r="M39" i="164" s="1"/>
  <c r="M40" i="164" s="1"/>
  <c r="N39" i="164"/>
  <c r="N39" i="11"/>
  <c r="K40" i="11"/>
  <c r="L39" i="11" s="1"/>
  <c r="L40" i="11" s="1"/>
  <c r="M39" i="11" s="1"/>
  <c r="M40" i="11" s="1"/>
  <c r="N39" i="102"/>
  <c r="K40" i="102"/>
  <c r="L39" i="102" s="1"/>
  <c r="L40" i="102" s="1"/>
  <c r="M39" i="102" s="1"/>
  <c r="M40" i="102" s="1"/>
  <c r="N40" i="177"/>
  <c r="O39" i="177"/>
  <c r="N39" i="70"/>
  <c r="K40" i="70"/>
  <c r="L39" i="70" s="1"/>
  <c r="L40" i="70" s="1"/>
  <c r="M39" i="70" s="1"/>
  <c r="M40" i="70" s="1"/>
  <c r="N39" i="114"/>
  <c r="K40" i="114"/>
  <c r="L39" i="114" s="1"/>
  <c r="L40" i="114" s="1"/>
  <c r="M39" i="114" s="1"/>
  <c r="M40" i="114" s="1"/>
  <c r="N39" i="151"/>
  <c r="K40" i="151"/>
  <c r="L39" i="151" s="1"/>
  <c r="L40" i="151" s="1"/>
  <c r="M39" i="151" s="1"/>
  <c r="M40" i="151" s="1"/>
  <c r="N39" i="23"/>
  <c r="K40" i="23"/>
  <c r="L39" i="23" s="1"/>
  <c r="L40" i="23" s="1"/>
  <c r="M39" i="23" s="1"/>
  <c r="M40" i="23" s="1"/>
  <c r="N39" i="59"/>
  <c r="K40" i="59"/>
  <c r="L39" i="59" s="1"/>
  <c r="L40" i="59" s="1"/>
  <c r="M39" i="59" s="1"/>
  <c r="M40" i="59" s="1"/>
  <c r="N40" i="172"/>
  <c r="O39" i="172"/>
  <c r="N39" i="19"/>
  <c r="K40" i="19"/>
  <c r="L39" i="19" s="1"/>
  <c r="L40" i="19" s="1"/>
  <c r="M39" i="19" s="1"/>
  <c r="M40" i="19" s="1"/>
  <c r="N39" i="75"/>
  <c r="K40" i="75"/>
  <c r="L39" i="75" s="1"/>
  <c r="L40" i="75" s="1"/>
  <c r="M39" i="75" s="1"/>
  <c r="M40" i="75" s="1"/>
  <c r="N40" i="103"/>
  <c r="O39" i="103"/>
  <c r="N39" i="191"/>
  <c r="K40" i="191"/>
  <c r="L39" i="191" s="1"/>
  <c r="L40" i="191" s="1"/>
  <c r="M39" i="191" s="1"/>
  <c r="M40" i="191" s="1"/>
  <c r="K40" i="115"/>
  <c r="L39" i="115" s="1"/>
  <c r="L40" i="115" s="1"/>
  <c r="M39" i="115" s="1"/>
  <c r="M40" i="115" s="1"/>
  <c r="N39" i="115"/>
  <c r="N39" i="152"/>
  <c r="K40" i="152"/>
  <c r="L39" i="152" s="1"/>
  <c r="L40" i="152" s="1"/>
  <c r="M39" i="152" s="1"/>
  <c r="M40" i="152" s="1"/>
  <c r="N39" i="133"/>
  <c r="K40" i="133"/>
  <c r="L39" i="133" s="1"/>
  <c r="L40" i="133" s="1"/>
  <c r="M39" i="133" s="1"/>
  <c r="M40" i="133" s="1"/>
  <c r="N39" i="126"/>
  <c r="K40" i="126"/>
  <c r="L39" i="126" s="1"/>
  <c r="L40" i="126" s="1"/>
  <c r="M39" i="126" s="1"/>
  <c r="M40" i="126" s="1"/>
  <c r="N39" i="186"/>
  <c r="K40" i="186"/>
  <c r="L39" i="186" s="1"/>
  <c r="L40" i="186" s="1"/>
  <c r="M39" i="186" s="1"/>
  <c r="M40" i="186" s="1"/>
  <c r="N39" i="144"/>
  <c r="K40" i="144"/>
  <c r="L39" i="144" s="1"/>
  <c r="L40" i="144" s="1"/>
  <c r="M39" i="144" s="1"/>
  <c r="M40" i="144" s="1"/>
  <c r="K40" i="117"/>
  <c r="L39" i="117" s="1"/>
  <c r="L40" i="117" s="1"/>
  <c r="M39" i="117" s="1"/>
  <c r="M40" i="117" s="1"/>
  <c r="N39" i="117"/>
  <c r="N39" i="190"/>
  <c r="K40" i="190"/>
  <c r="L39" i="190" s="1"/>
  <c r="L40" i="190" s="1"/>
  <c r="M39" i="190" s="1"/>
  <c r="M40" i="190" s="1"/>
  <c r="K40" i="230"/>
  <c r="L39" i="230" s="1"/>
  <c r="L40" i="230" s="1"/>
  <c r="M39" i="230" s="1"/>
  <c r="M40" i="230" s="1"/>
  <c r="N39" i="230"/>
  <c r="K40" i="225"/>
  <c r="L39" i="225" s="1"/>
  <c r="L40" i="225" s="1"/>
  <c r="M39" i="225" s="1"/>
  <c r="M40" i="225" s="1"/>
  <c r="N39" i="225"/>
  <c r="K40" i="257"/>
  <c r="L39" i="257" s="1"/>
  <c r="L40" i="257" s="1"/>
  <c r="M39" i="257" s="1"/>
  <c r="M40" i="257" s="1"/>
  <c r="N39" i="257"/>
  <c r="K40" i="244"/>
  <c r="L39" i="244" s="1"/>
  <c r="L40" i="244" s="1"/>
  <c r="M39" i="244" s="1"/>
  <c r="M40" i="244" s="1"/>
  <c r="N39" i="244"/>
  <c r="K40" i="239"/>
  <c r="L39" i="239" s="1"/>
  <c r="L40" i="239" s="1"/>
  <c r="M39" i="239" s="1"/>
  <c r="M40" i="239" s="1"/>
  <c r="N39" i="239"/>
  <c r="K40" i="226"/>
  <c r="L39" i="226" s="1"/>
  <c r="L40" i="226" s="1"/>
  <c r="M39" i="226" s="1"/>
  <c r="M40" i="226" s="1"/>
  <c r="N39" i="226"/>
  <c r="K40" i="258"/>
  <c r="L39" i="258" s="1"/>
  <c r="L40" i="258" s="1"/>
  <c r="M39" i="258" s="1"/>
  <c r="M40" i="258" s="1"/>
  <c r="N39" i="258"/>
  <c r="K40" i="237"/>
  <c r="L39" i="237" s="1"/>
  <c r="L40" i="237" s="1"/>
  <c r="M39" i="237" s="1"/>
  <c r="M40" i="237" s="1"/>
  <c r="N39" i="237"/>
  <c r="K40" i="232"/>
  <c r="L39" i="232" s="1"/>
  <c r="L40" i="232" s="1"/>
  <c r="M39" i="232" s="1"/>
  <c r="M40" i="232" s="1"/>
  <c r="N39" i="232"/>
  <c r="K40" i="219"/>
  <c r="L39" i="219" s="1"/>
  <c r="L40" i="219" s="1"/>
  <c r="M39" i="219" s="1"/>
  <c r="M40" i="219" s="1"/>
  <c r="N39" i="219"/>
  <c r="K40" i="251"/>
  <c r="L39" i="251" s="1"/>
  <c r="L40" i="251" s="1"/>
  <c r="M39" i="251" s="1"/>
  <c r="M40" i="251" s="1"/>
  <c r="N39" i="251"/>
  <c r="N39" i="57"/>
  <c r="K40" i="57"/>
  <c r="L39" i="57" s="1"/>
  <c r="L40" i="57" s="1"/>
  <c r="M39" i="57" s="1"/>
  <c r="M40" i="57" s="1"/>
  <c r="N39" i="24"/>
  <c r="K40" i="24"/>
  <c r="L39" i="24" s="1"/>
  <c r="L40" i="24" s="1"/>
  <c r="M39" i="24" s="1"/>
  <c r="M40" i="24" s="1"/>
  <c r="N39" i="38"/>
  <c r="K40" i="38"/>
  <c r="L39" i="38" s="1"/>
  <c r="L40" i="38" s="1"/>
  <c r="M39" i="38" s="1"/>
  <c r="M40" i="38" s="1"/>
  <c r="N39" i="54"/>
  <c r="K40" i="54"/>
  <c r="L39" i="54" s="1"/>
  <c r="L40" i="54" s="1"/>
  <c r="M39" i="54" s="1"/>
  <c r="M40" i="54" s="1"/>
  <c r="N39" i="28"/>
  <c r="K40" i="28"/>
  <c r="L39" i="28" s="1"/>
  <c r="L40" i="28" s="1"/>
  <c r="M39" i="28" s="1"/>
  <c r="M40" i="28" s="1"/>
  <c r="N39" i="98"/>
  <c r="K40" i="98"/>
  <c r="L39" i="98" s="1"/>
  <c r="L40" i="98" s="1"/>
  <c r="M39" i="98" s="1"/>
  <c r="M40" i="98" s="1"/>
  <c r="N39" i="174"/>
  <c r="K40" i="174"/>
  <c r="L39" i="174" s="1"/>
  <c r="L40" i="174" s="1"/>
  <c r="M39" i="174" s="1"/>
  <c r="M40" i="174" s="1"/>
  <c r="K40" i="156"/>
  <c r="L39" i="156" s="1"/>
  <c r="L40" i="156" s="1"/>
  <c r="M39" i="156" s="1"/>
  <c r="M40" i="156" s="1"/>
  <c r="N39" i="156"/>
  <c r="N39" i="122"/>
  <c r="K40" i="122"/>
  <c r="L39" i="122" s="1"/>
  <c r="L40" i="122" s="1"/>
  <c r="M39" i="122" s="1"/>
  <c r="M40" i="122" s="1"/>
  <c r="N39" i="155"/>
  <c r="K40" i="155"/>
  <c r="L39" i="155" s="1"/>
  <c r="L40" i="155" s="1"/>
  <c r="M39" i="155" s="1"/>
  <c r="M40" i="155" s="1"/>
  <c r="N40" i="200"/>
  <c r="O39" i="200"/>
  <c r="K40" i="109"/>
  <c r="L39" i="109" s="1"/>
  <c r="L40" i="109" s="1"/>
  <c r="M39" i="109" s="1"/>
  <c r="M40" i="109" s="1"/>
  <c r="N39" i="109"/>
  <c r="N39" i="165"/>
  <c r="K40" i="165"/>
  <c r="L39" i="165" s="1"/>
  <c r="L40" i="165" s="1"/>
  <c r="M39" i="165" s="1"/>
  <c r="M40" i="165" s="1"/>
  <c r="N39" i="184"/>
  <c r="K40" i="184"/>
  <c r="L39" i="184" s="1"/>
  <c r="L40" i="184" s="1"/>
  <c r="M39" i="184" s="1"/>
  <c r="M40" i="184" s="1"/>
  <c r="N39" i="212"/>
  <c r="K40" i="212"/>
  <c r="L39" i="212" s="1"/>
  <c r="L40" i="212" s="1"/>
  <c r="M39" i="212" s="1"/>
  <c r="M40" i="212" s="1"/>
  <c r="N39" i="136"/>
  <c r="K40" i="136"/>
  <c r="L39" i="136" s="1"/>
  <c r="L40" i="136" s="1"/>
  <c r="M39" i="136" s="1"/>
  <c r="M40" i="136" s="1"/>
  <c r="K40" i="171"/>
  <c r="L39" i="171" s="1"/>
  <c r="L40" i="171" s="1"/>
  <c r="M39" i="171" s="1"/>
  <c r="M40" i="171" s="1"/>
  <c r="N39" i="171"/>
  <c r="N39" i="124"/>
  <c r="K40" i="124"/>
  <c r="L39" i="124" s="1"/>
  <c r="L40" i="124" s="1"/>
  <c r="M39" i="124" s="1"/>
  <c r="M40" i="124" s="1"/>
  <c r="N39" i="197"/>
  <c r="K40" i="197"/>
  <c r="L39" i="197" s="1"/>
  <c r="L40" i="197" s="1"/>
  <c r="M39" i="197" s="1"/>
  <c r="M40" i="197" s="1"/>
  <c r="N40" i="196"/>
  <c r="O39" i="196"/>
  <c r="N39" i="72"/>
  <c r="K40" i="72"/>
  <c r="L39" i="72" s="1"/>
  <c r="L40" i="72" s="1"/>
  <c r="M39" i="72" s="1"/>
  <c r="M40" i="72" s="1"/>
  <c r="N39" i="5"/>
  <c r="K40" i="5"/>
  <c r="L39" i="5" s="1"/>
  <c r="L40" i="5" s="1"/>
  <c r="M39" i="5" s="1"/>
  <c r="M40" i="5" s="1"/>
  <c r="N39" i="73"/>
  <c r="K40" i="73"/>
  <c r="L39" i="73" s="1"/>
  <c r="L40" i="73" s="1"/>
  <c r="M39" i="73" s="1"/>
  <c r="M40" i="73" s="1"/>
  <c r="K40" i="91"/>
  <c r="L39" i="91" s="1"/>
  <c r="L40" i="91" s="1"/>
  <c r="M39" i="91" s="1"/>
  <c r="M40" i="91" s="1"/>
  <c r="N39" i="91"/>
  <c r="N39" i="89"/>
  <c r="K40" i="89"/>
  <c r="L39" i="89" s="1"/>
  <c r="L40" i="89" s="1"/>
  <c r="M39" i="89" s="1"/>
  <c r="M40" i="89" s="1"/>
  <c r="N39" i="3"/>
  <c r="K40" i="3"/>
  <c r="L39" i="3" s="1"/>
  <c r="L40" i="3" s="1"/>
  <c r="M39" i="3" s="1"/>
  <c r="M40" i="3" s="1"/>
  <c r="N40" i="58"/>
  <c r="O39" i="58"/>
  <c r="N39" i="47"/>
  <c r="K40" i="47"/>
  <c r="L39" i="47" s="1"/>
  <c r="L40" i="47" s="1"/>
  <c r="M39" i="47" s="1"/>
  <c r="M40" i="47" s="1"/>
  <c r="N39" i="15"/>
  <c r="K40" i="15"/>
  <c r="L39" i="15" s="1"/>
  <c r="L40" i="15" s="1"/>
  <c r="M39" i="15" s="1"/>
  <c r="M40" i="15" s="1"/>
  <c r="K40" i="92"/>
  <c r="L39" i="92" s="1"/>
  <c r="L40" i="92" s="1"/>
  <c r="M39" i="92" s="1"/>
  <c r="M40" i="92" s="1"/>
  <c r="N39" i="92"/>
  <c r="N39" i="178"/>
  <c r="K40" i="178"/>
  <c r="L39" i="178" s="1"/>
  <c r="L40" i="178" s="1"/>
  <c r="M39" i="178" s="1"/>
  <c r="M40" i="178" s="1"/>
  <c r="N39" i="63"/>
  <c r="K40" i="63"/>
  <c r="L39" i="63" s="1"/>
  <c r="L40" i="63" s="1"/>
  <c r="M39" i="63" s="1"/>
  <c r="M40" i="63" s="1"/>
  <c r="N39" i="27"/>
  <c r="K40" i="27"/>
  <c r="L39" i="27" s="1"/>
  <c r="L40" i="27" s="1"/>
  <c r="M39" i="27" s="1"/>
  <c r="M40" i="27" s="1"/>
  <c r="N39" i="84"/>
  <c r="K40" i="84"/>
  <c r="L39" i="84" s="1"/>
  <c r="L40" i="84" s="1"/>
  <c r="M39" i="84" s="1"/>
  <c r="M40" i="84" s="1"/>
  <c r="K40" i="157"/>
  <c r="L39" i="157" s="1"/>
  <c r="L40" i="157" s="1"/>
  <c r="M39" i="157" s="1"/>
  <c r="M40" i="157" s="1"/>
  <c r="N39" i="157"/>
  <c r="N40" i="181"/>
  <c r="O39" i="181"/>
  <c r="N39" i="79"/>
  <c r="K40" i="79"/>
  <c r="L39" i="79" s="1"/>
  <c r="L40" i="79" s="1"/>
  <c r="M39" i="79" s="1"/>
  <c r="M40" i="79" s="1"/>
  <c r="N39" i="127"/>
  <c r="K40" i="127"/>
  <c r="L39" i="127" s="1"/>
  <c r="L40" i="127" s="1"/>
  <c r="M39" i="127" s="1"/>
  <c r="M40" i="127" s="1"/>
  <c r="N39" i="167"/>
  <c r="K40" i="167"/>
  <c r="L39" i="167" s="1"/>
  <c r="L40" i="167" s="1"/>
  <c r="M39" i="167" s="1"/>
  <c r="M40" i="167" s="1"/>
  <c r="N39" i="39"/>
  <c r="K40" i="39"/>
  <c r="L39" i="39" s="1"/>
  <c r="L40" i="39" s="1"/>
  <c r="M39" i="39" s="1"/>
  <c r="M40" i="39" s="1"/>
  <c r="N39" i="68"/>
  <c r="K40" i="68"/>
  <c r="L39" i="68" s="1"/>
  <c r="L40" i="68" s="1"/>
  <c r="M39" i="68" s="1"/>
  <c r="M40" i="68" s="1"/>
  <c r="N39" i="21"/>
  <c r="K40" i="21"/>
  <c r="L39" i="21" s="1"/>
  <c r="L40" i="21" s="1"/>
  <c r="M39" i="21" s="1"/>
  <c r="M40" i="21" s="1"/>
  <c r="N39" i="35"/>
  <c r="K40" i="35"/>
  <c r="L39" i="35" s="1"/>
  <c r="L40" i="35" s="1"/>
  <c r="M39" i="35" s="1"/>
  <c r="M40" i="35" s="1"/>
  <c r="K40" i="93"/>
  <c r="L39" i="93" s="1"/>
  <c r="L40" i="93" s="1"/>
  <c r="M39" i="93" s="1"/>
  <c r="M40" i="93" s="1"/>
  <c r="N39" i="93"/>
  <c r="N40" i="113"/>
  <c r="O39" i="113"/>
  <c r="N39" i="120"/>
  <c r="K40" i="120"/>
  <c r="L39" i="120" s="1"/>
  <c r="L40" i="120" s="1"/>
  <c r="M39" i="120" s="1"/>
  <c r="M40" i="120" s="1"/>
  <c r="N40" i="189"/>
  <c r="O39" i="189"/>
  <c r="N39" i="118"/>
  <c r="K40" i="118"/>
  <c r="L39" i="118" s="1"/>
  <c r="L40" i="118" s="1"/>
  <c r="M39" i="118" s="1"/>
  <c r="M40" i="118" s="1"/>
  <c r="N39" i="138"/>
  <c r="K40" i="138"/>
  <c r="L39" i="138" s="1"/>
  <c r="L40" i="138" s="1"/>
  <c r="M39" i="138" s="1"/>
  <c r="M40" i="138" s="1"/>
  <c r="N39" i="148"/>
  <c r="K40" i="148"/>
  <c r="L39" i="148" s="1"/>
  <c r="L40" i="148" s="1"/>
  <c r="M39" i="148" s="1"/>
  <c r="M40" i="148" s="1"/>
  <c r="N39" i="206"/>
  <c r="K40" i="206"/>
  <c r="L39" i="206" s="1"/>
  <c r="L40" i="206" s="1"/>
  <c r="M39" i="206" s="1"/>
  <c r="M40" i="206" s="1"/>
  <c r="N39" i="149"/>
  <c r="K40" i="149"/>
  <c r="L39" i="149" s="1"/>
  <c r="L40" i="149" s="1"/>
  <c r="M39" i="149" s="1"/>
  <c r="M40" i="149" s="1"/>
  <c r="K40" i="199"/>
  <c r="L39" i="199" s="1"/>
  <c r="L40" i="199" s="1"/>
  <c r="M39" i="199" s="1"/>
  <c r="M40" i="199" s="1"/>
  <c r="N39" i="199"/>
  <c r="N39" i="132"/>
  <c r="K40" i="132"/>
  <c r="L39" i="132" s="1"/>
  <c r="L40" i="132" s="1"/>
  <c r="M39" i="132" s="1"/>
  <c r="M40" i="132" s="1"/>
  <c r="N39" i="211"/>
  <c r="K40" i="211"/>
  <c r="L39" i="211" s="1"/>
  <c r="L40" i="211" s="1"/>
  <c r="M39" i="211" s="1"/>
  <c r="M40" i="211" s="1"/>
  <c r="K40" i="238"/>
  <c r="L39" i="238" s="1"/>
  <c r="L40" i="238" s="1"/>
  <c r="M39" i="238" s="1"/>
  <c r="M40" i="238" s="1"/>
  <c r="N39" i="238"/>
  <c r="K40" i="233"/>
  <c r="L39" i="233" s="1"/>
  <c r="L40" i="233" s="1"/>
  <c r="M39" i="233" s="1"/>
  <c r="M40" i="233" s="1"/>
  <c r="N39" i="233"/>
  <c r="K40" i="220"/>
  <c r="L39" i="220" s="1"/>
  <c r="L40" i="220" s="1"/>
  <c r="M39" i="220" s="1"/>
  <c r="M40" i="220" s="1"/>
  <c r="N39" i="220"/>
  <c r="K40" i="252"/>
  <c r="L39" i="252" s="1"/>
  <c r="L40" i="252" s="1"/>
  <c r="M39" i="252" s="1"/>
  <c r="M40" i="252" s="1"/>
  <c r="N39" i="252"/>
  <c r="K40" i="247"/>
  <c r="L39" i="247" s="1"/>
  <c r="L40" i="247" s="1"/>
  <c r="M39" i="247" s="1"/>
  <c r="M40" i="247" s="1"/>
  <c r="N39" i="247"/>
  <c r="K40" i="234"/>
  <c r="L39" i="234" s="1"/>
  <c r="L40" i="234" s="1"/>
  <c r="M39" i="234" s="1"/>
  <c r="M40" i="234" s="1"/>
  <c r="N39" i="234"/>
  <c r="N39" i="214"/>
  <c r="K40" i="214"/>
  <c r="L39" i="214" s="1"/>
  <c r="L40" i="214" s="1"/>
  <c r="M39" i="214" s="1"/>
  <c r="M40" i="214" s="1"/>
  <c r="K40" i="245"/>
  <c r="L39" i="245" s="1"/>
  <c r="L40" i="245" s="1"/>
  <c r="M39" i="245" s="1"/>
  <c r="M40" i="245" s="1"/>
  <c r="N39" i="245"/>
  <c r="K40" i="240"/>
  <c r="L39" i="240" s="1"/>
  <c r="L40" i="240" s="1"/>
  <c r="M39" i="240" s="1"/>
  <c r="M40" i="240" s="1"/>
  <c r="N39" i="240"/>
  <c r="K40" i="227"/>
  <c r="L39" i="227" s="1"/>
  <c r="L40" i="227" s="1"/>
  <c r="M39" i="227" s="1"/>
  <c r="M40" i="227" s="1"/>
  <c r="N39" i="227"/>
  <c r="K40" i="1"/>
  <c r="L39" i="1" s="1"/>
  <c r="L40" i="1" s="1"/>
  <c r="M39" i="1" s="1"/>
  <c r="M40" i="1" s="1"/>
  <c r="N39" i="1"/>
  <c r="N39" i="12"/>
  <c r="K40" i="12"/>
  <c r="L39" i="12" s="1"/>
  <c r="L40" i="12" s="1"/>
  <c r="M39" i="12" s="1"/>
  <c r="M40" i="12" s="1"/>
  <c r="N39" i="16"/>
  <c r="K40" i="16"/>
  <c r="L39" i="16" s="1"/>
  <c r="L40" i="16" s="1"/>
  <c r="M39" i="16" s="1"/>
  <c r="M40" i="16" s="1"/>
  <c r="N39" i="7"/>
  <c r="K40" i="7"/>
  <c r="L39" i="7" s="1"/>
  <c r="L40" i="7" s="1"/>
  <c r="M39" i="7" s="1"/>
  <c r="M40" i="7" s="1"/>
  <c r="N40" i="50"/>
  <c r="O39" i="50"/>
  <c r="N39" i="33"/>
  <c r="K40" i="33"/>
  <c r="L39" i="33" s="1"/>
  <c r="L40" i="33" s="1"/>
  <c r="M39" i="33" s="1"/>
  <c r="M40" i="33" s="1"/>
  <c r="N39" i="87"/>
  <c r="K40" i="87"/>
  <c r="L39" i="87" s="1"/>
  <c r="L40" i="87" s="1"/>
  <c r="M39" i="87" s="1"/>
  <c r="M40" i="87" s="1"/>
  <c r="N39" i="81"/>
  <c r="K40" i="81"/>
  <c r="L39" i="81" s="1"/>
  <c r="L40" i="81" s="1"/>
  <c r="M39" i="81" s="1"/>
  <c r="M40" i="81" s="1"/>
  <c r="N39" i="6"/>
  <c r="K40" i="6"/>
  <c r="L39" i="6" s="1"/>
  <c r="L40" i="6" s="1"/>
  <c r="M39" i="6" s="1"/>
  <c r="M40" i="6" s="1"/>
  <c r="K40" i="99"/>
  <c r="L39" i="99" s="1"/>
  <c r="L40" i="99" s="1"/>
  <c r="M39" i="99" s="1"/>
  <c r="M40" i="99" s="1"/>
  <c r="N39" i="99"/>
  <c r="N39" i="42"/>
  <c r="K40" i="42"/>
  <c r="L39" i="42" s="1"/>
  <c r="L40" i="42" s="1"/>
  <c r="M39" i="42" s="1"/>
  <c r="M40" i="42" s="1"/>
  <c r="N39" i="32"/>
  <c r="K40" i="32"/>
  <c r="L39" i="32" s="1"/>
  <c r="L40" i="32" s="1"/>
  <c r="M39" i="32" s="1"/>
  <c r="M40" i="32" s="1"/>
  <c r="N39" i="48"/>
  <c r="K40" i="48"/>
  <c r="L39" i="48" s="1"/>
  <c r="L40" i="48" s="1"/>
  <c r="M39" i="48" s="1"/>
  <c r="M40" i="48" s="1"/>
  <c r="N39" i="14"/>
  <c r="K40" i="14"/>
  <c r="L39" i="14" s="1"/>
  <c r="L40" i="14" s="1"/>
  <c r="M39" i="14" s="1"/>
  <c r="M40" i="14" s="1"/>
  <c r="N39" i="45"/>
  <c r="K40" i="45"/>
  <c r="L39" i="45" s="1"/>
  <c r="L40" i="45" s="1"/>
  <c r="M39" i="45" s="1"/>
  <c r="M40" i="45" s="1"/>
  <c r="N40" i="90"/>
  <c r="O39" i="90"/>
  <c r="N39" i="8"/>
  <c r="K40" i="8"/>
  <c r="L39" i="8" s="1"/>
  <c r="L40" i="8" s="1"/>
  <c r="M39" i="8" s="1"/>
  <c r="M40" i="8" s="1"/>
  <c r="N39" i="36"/>
  <c r="K40" i="36"/>
  <c r="L39" i="36" s="1"/>
  <c r="L40" i="36" s="1"/>
  <c r="M39" i="36" s="1"/>
  <c r="M40" i="36" s="1"/>
  <c r="N39" i="56"/>
  <c r="K40" i="56"/>
  <c r="L39" i="56" s="1"/>
  <c r="L40" i="56" s="1"/>
  <c r="M39" i="56" s="1"/>
  <c r="M40" i="56" s="1"/>
  <c r="N39" i="18"/>
  <c r="K40" i="18"/>
  <c r="L39" i="18" s="1"/>
  <c r="L40" i="18" s="1"/>
  <c r="M39" i="18" s="1"/>
  <c r="M40" i="18" s="1"/>
  <c r="N39" i="53"/>
  <c r="K40" i="53"/>
  <c r="L39" i="53" s="1"/>
  <c r="L40" i="53" s="1"/>
  <c r="M39" i="53" s="1"/>
  <c r="M40" i="53" s="1"/>
  <c r="N39" i="105"/>
  <c r="K40" i="105"/>
  <c r="L39" i="105" s="1"/>
  <c r="L40" i="105" s="1"/>
  <c r="M39" i="105" s="1"/>
  <c r="M40" i="105" s="1"/>
  <c r="N39" i="182"/>
  <c r="K40" i="182"/>
  <c r="L39" i="182" s="1"/>
  <c r="L40" i="182" s="1"/>
  <c r="M39" i="182" s="1"/>
  <c r="M40" i="182" s="1"/>
  <c r="K40" i="158"/>
  <c r="L39" i="158" s="1"/>
  <c r="L40" i="158" s="1"/>
  <c r="M39" i="158" s="1"/>
  <c r="M40" i="158" s="1"/>
  <c r="N39" i="158"/>
  <c r="N39" i="131"/>
  <c r="K40" i="131"/>
  <c r="L39" i="131" s="1"/>
  <c r="L40" i="131" s="1"/>
  <c r="M39" i="131" s="1"/>
  <c r="M40" i="131" s="1"/>
  <c r="K40" i="193"/>
  <c r="L39" i="193" s="1"/>
  <c r="L40" i="193" s="1"/>
  <c r="M39" i="193" s="1"/>
  <c r="M40" i="193" s="1"/>
  <c r="N39" i="193"/>
  <c r="N40" i="204"/>
  <c r="O39" i="204"/>
  <c r="N39" i="140"/>
  <c r="K40" i="140"/>
  <c r="L39" i="140" s="1"/>
  <c r="L40" i="140" s="1"/>
  <c r="M39" i="140" s="1"/>
  <c r="M40" i="140" s="1"/>
  <c r="N39" i="170"/>
  <c r="K40" i="170"/>
  <c r="L39" i="170" s="1"/>
  <c r="L40" i="170" s="1"/>
  <c r="M39" i="170" s="1"/>
  <c r="M40" i="170" s="1"/>
  <c r="N39" i="192"/>
  <c r="K40" i="192"/>
  <c r="L39" i="192" s="1"/>
  <c r="L40" i="192" s="1"/>
  <c r="M39" i="192" s="1"/>
  <c r="M40" i="192" s="1"/>
  <c r="N39" i="207"/>
  <c r="K40" i="207"/>
  <c r="L39" i="207" s="1"/>
  <c r="L40" i="207" s="1"/>
  <c r="M39" i="207" s="1"/>
  <c r="M40" i="207" s="1"/>
  <c r="N39" i="141"/>
  <c r="K40" i="141"/>
  <c r="L39" i="141" s="1"/>
  <c r="L40" i="141" s="1"/>
  <c r="M39" i="141" s="1"/>
  <c r="M40" i="141" s="1"/>
  <c r="N40" i="185"/>
  <c r="O39" i="185"/>
  <c r="N39" i="129"/>
  <c r="K40" i="129"/>
  <c r="L39" i="129" s="1"/>
  <c r="L40" i="129" s="1"/>
  <c r="M39" i="129" s="1"/>
  <c r="M40" i="129" s="1"/>
  <c r="N39" i="210"/>
  <c r="K40" i="210"/>
  <c r="L39" i="210" s="1"/>
  <c r="L40" i="210" s="1"/>
  <c r="M39" i="210" s="1"/>
  <c r="M40" i="210" s="1"/>
  <c r="N40" i="205" l="1"/>
  <c r="O39" i="205"/>
  <c r="N40" i="74"/>
  <c r="O39" i="74"/>
  <c r="N40" i="131"/>
  <c r="O39" i="131"/>
  <c r="N40" i="48"/>
  <c r="O39" i="48"/>
  <c r="N40" i="132"/>
  <c r="O39" i="132"/>
  <c r="N40" i="120"/>
  <c r="O39" i="120"/>
  <c r="N40" i="127"/>
  <c r="O39" i="127"/>
  <c r="N40" i="84"/>
  <c r="O39" i="84"/>
  <c r="N40" i="5"/>
  <c r="O39" i="5"/>
  <c r="N40" i="124"/>
  <c r="O39" i="124"/>
  <c r="N40" i="184"/>
  <c r="O39" i="184"/>
  <c r="N40" i="155"/>
  <c r="O39" i="155"/>
  <c r="N40" i="98"/>
  <c r="O39" i="98"/>
  <c r="N40" i="24"/>
  <c r="O39" i="24"/>
  <c r="N40" i="186"/>
  <c r="O39" i="186"/>
  <c r="N40" i="19"/>
  <c r="O39" i="19"/>
  <c r="N40" i="151"/>
  <c r="O39" i="151"/>
  <c r="N40" i="102"/>
  <c r="O39" i="102"/>
  <c r="N40" i="188"/>
  <c r="O39" i="188"/>
  <c r="O40" i="201"/>
  <c r="P39" i="201" s="1"/>
  <c r="P40" i="201" s="1"/>
  <c r="Q39" i="201" s="1"/>
  <c r="Q40" i="201" s="1"/>
  <c r="R39" i="201"/>
  <c r="N40" i="187"/>
  <c r="O39" i="187"/>
  <c r="N40" i="85"/>
  <c r="O39" i="85"/>
  <c r="N40" i="20"/>
  <c r="O39" i="20"/>
  <c r="N40" i="106"/>
  <c r="O39" i="106"/>
  <c r="N40" i="121"/>
  <c r="O39" i="121"/>
  <c r="N40" i="183"/>
  <c r="O39" i="183"/>
  <c r="R39" i="111"/>
  <c r="O40" i="111"/>
  <c r="P39" i="111" s="1"/>
  <c r="P40" i="111" s="1"/>
  <c r="Q39" i="111" s="1"/>
  <c r="Q40" i="111" s="1"/>
  <c r="N40" i="104"/>
  <c r="O39" i="104"/>
  <c r="N40" i="52"/>
  <c r="O39" i="52"/>
  <c r="N40" i="78"/>
  <c r="O39" i="78"/>
  <c r="N40" i="77"/>
  <c r="O39" i="77"/>
  <c r="O40" i="205"/>
  <c r="P39" i="205" s="1"/>
  <c r="P40" i="205" s="1"/>
  <c r="Q39" i="205" s="1"/>
  <c r="Q40" i="205" s="1"/>
  <c r="R39" i="205"/>
  <c r="N40" i="176"/>
  <c r="O39" i="176"/>
  <c r="N40" i="179"/>
  <c r="O39" i="179"/>
  <c r="N40" i="161"/>
  <c r="O39" i="161"/>
  <c r="N40" i="154"/>
  <c r="O39" i="154"/>
  <c r="N40" i="95"/>
  <c r="O39" i="95"/>
  <c r="N40" i="46"/>
  <c r="O39" i="46"/>
  <c r="N40" i="25"/>
  <c r="O39" i="25"/>
  <c r="N40" i="67"/>
  <c r="O39" i="67"/>
  <c r="N40" i="51"/>
  <c r="O39" i="51"/>
  <c r="N40" i="22"/>
  <c r="O39" i="22"/>
  <c r="O40" i="185"/>
  <c r="P39" i="185" s="1"/>
  <c r="P40" i="185" s="1"/>
  <c r="Q39" i="185" s="1"/>
  <c r="Q40" i="185" s="1"/>
  <c r="R39" i="185"/>
  <c r="N40" i="8"/>
  <c r="O39" i="8"/>
  <c r="N40" i="6"/>
  <c r="O39" i="6"/>
  <c r="R39" i="50"/>
  <c r="O40" i="50"/>
  <c r="P39" i="50" s="1"/>
  <c r="P40" i="50" s="1"/>
  <c r="Q39" i="50" s="1"/>
  <c r="Q40" i="50" s="1"/>
  <c r="N40" i="214"/>
  <c r="O39" i="214"/>
  <c r="N40" i="148"/>
  <c r="O39" i="148"/>
  <c r="N40" i="21"/>
  <c r="O39" i="21"/>
  <c r="N40" i="3"/>
  <c r="O39" i="3"/>
  <c r="N40" i="1"/>
  <c r="O39" i="1"/>
  <c r="N40" i="220"/>
  <c r="O39" i="220"/>
  <c r="N40" i="92"/>
  <c r="O39" i="92"/>
  <c r="N40" i="232"/>
  <c r="O39" i="232"/>
  <c r="N40" i="239"/>
  <c r="O39" i="239"/>
  <c r="N40" i="230"/>
  <c r="O39" i="230"/>
  <c r="N40" i="115"/>
  <c r="O39" i="115"/>
  <c r="N40" i="243"/>
  <c r="O39" i="243"/>
  <c r="N40" i="250"/>
  <c r="O39" i="250"/>
  <c r="N40" i="249"/>
  <c r="O39" i="249"/>
  <c r="N40" i="248"/>
  <c r="O39" i="248"/>
  <c r="N40" i="255"/>
  <c r="O39" i="255"/>
  <c r="N40" i="246"/>
  <c r="O39" i="246"/>
  <c r="N40" i="123"/>
  <c r="O39" i="123"/>
  <c r="N40" i="81"/>
  <c r="O39" i="81"/>
  <c r="N40" i="138"/>
  <c r="O39" i="138"/>
  <c r="N40" i="79"/>
  <c r="O39" i="79"/>
  <c r="N40" i="15"/>
  <c r="O39" i="15"/>
  <c r="N40" i="89"/>
  <c r="O39" i="89"/>
  <c r="N40" i="72"/>
  <c r="O39" i="72"/>
  <c r="N40" i="122"/>
  <c r="O39" i="122"/>
  <c r="N40" i="28"/>
  <c r="O39" i="28"/>
  <c r="N40" i="57"/>
  <c r="O39" i="57"/>
  <c r="N40" i="190"/>
  <c r="O39" i="190"/>
  <c r="N40" i="126"/>
  <c r="O39" i="126"/>
  <c r="N40" i="191"/>
  <c r="O39" i="191"/>
  <c r="O40" i="172"/>
  <c r="P39" i="172" s="1"/>
  <c r="P40" i="172" s="1"/>
  <c r="Q39" i="172" s="1"/>
  <c r="Q40" i="172" s="1"/>
  <c r="R39" i="172"/>
  <c r="N40" i="114"/>
  <c r="O39" i="114"/>
  <c r="N40" i="11"/>
  <c r="O39" i="11"/>
  <c r="N40" i="119"/>
  <c r="O39" i="119"/>
  <c r="N40" i="180"/>
  <c r="O39" i="180"/>
  <c r="N40" i="147"/>
  <c r="O39" i="147"/>
  <c r="N40" i="34"/>
  <c r="O39" i="34"/>
  <c r="N40" i="2"/>
  <c r="O39" i="2"/>
  <c r="N40" i="169"/>
  <c r="O39" i="169"/>
  <c r="N40" i="128"/>
  <c r="O39" i="128"/>
  <c r="N40" i="97"/>
  <c r="O39" i="97"/>
  <c r="N40" i="55"/>
  <c r="O39" i="55"/>
  <c r="N40" i="41"/>
  <c r="O39" i="41"/>
  <c r="N40" i="76"/>
  <c r="O39" i="76"/>
  <c r="N40" i="60"/>
  <c r="O39" i="60"/>
  <c r="N40" i="30"/>
  <c r="O39" i="30"/>
  <c r="N40" i="146"/>
  <c r="O39" i="146"/>
  <c r="N40" i="145"/>
  <c r="O39" i="145"/>
  <c r="N40" i="69"/>
  <c r="O39" i="69"/>
  <c r="N40" i="215"/>
  <c r="O39" i="215"/>
  <c r="N40" i="213"/>
  <c r="O39" i="213"/>
  <c r="N40" i="202"/>
  <c r="O39" i="202"/>
  <c r="N40" i="62"/>
  <c r="O39" i="62"/>
  <c r="N40" i="13"/>
  <c r="O39" i="13"/>
  <c r="N40" i="4"/>
  <c r="O39" i="4"/>
  <c r="N40" i="64"/>
  <c r="O39" i="64"/>
  <c r="N40" i="141"/>
  <c r="O39" i="141"/>
  <c r="N40" i="32"/>
  <c r="O39" i="32"/>
  <c r="N40" i="7"/>
  <c r="O39" i="7"/>
  <c r="R39" i="113"/>
  <c r="O40" i="113"/>
  <c r="P39" i="113" s="1"/>
  <c r="P40" i="113" s="1"/>
  <c r="Q39" i="113" s="1"/>
  <c r="Q40" i="113" s="1"/>
  <c r="N40" i="68"/>
  <c r="O39" i="68"/>
  <c r="N40" i="27"/>
  <c r="O39" i="27"/>
  <c r="N40" i="165"/>
  <c r="O39" i="165"/>
  <c r="N40" i="158"/>
  <c r="O39" i="158"/>
  <c r="N40" i="227"/>
  <c r="O39" i="227"/>
  <c r="N40" i="234"/>
  <c r="O39" i="234"/>
  <c r="N40" i="233"/>
  <c r="O39" i="233"/>
  <c r="N40" i="199"/>
  <c r="O39" i="199"/>
  <c r="N40" i="171"/>
  <c r="O39" i="171"/>
  <c r="N40" i="237"/>
  <c r="O39" i="237"/>
  <c r="N40" i="244"/>
  <c r="O39" i="244"/>
  <c r="N40" i="256"/>
  <c r="O39" i="256"/>
  <c r="N40" i="218"/>
  <c r="O39" i="218"/>
  <c r="N40" i="254"/>
  <c r="O39" i="254"/>
  <c r="N40" i="195"/>
  <c r="O39" i="195"/>
  <c r="N40" i="253"/>
  <c r="O39" i="253"/>
  <c r="N40" i="223"/>
  <c r="O39" i="223"/>
  <c r="N40" i="194"/>
  <c r="O39" i="194"/>
  <c r="N40" i="159"/>
  <c r="O39" i="159"/>
  <c r="N40" i="56"/>
  <c r="O39" i="56"/>
  <c r="O40" i="181"/>
  <c r="P39" i="181" s="1"/>
  <c r="P40" i="181" s="1"/>
  <c r="Q39" i="181" s="1"/>
  <c r="Q40" i="181" s="1"/>
  <c r="R39" i="181"/>
  <c r="N40" i="136"/>
  <c r="O39" i="136"/>
  <c r="N40" i="54"/>
  <c r="O39" i="54"/>
  <c r="N40" i="133"/>
  <c r="O39" i="133"/>
  <c r="R39" i="103"/>
  <c r="O40" i="103"/>
  <c r="P39" i="103" s="1"/>
  <c r="P40" i="103" s="1"/>
  <c r="Q39" i="103" s="1"/>
  <c r="Q40" i="103" s="1"/>
  <c r="N40" i="59"/>
  <c r="O39" i="59"/>
  <c r="N40" i="70"/>
  <c r="O39" i="70"/>
  <c r="N40" i="166"/>
  <c r="O39" i="166"/>
  <c r="N40" i="150"/>
  <c r="O39" i="150"/>
  <c r="N40" i="88"/>
  <c r="O39" i="88"/>
  <c r="N40" i="80"/>
  <c r="O39" i="80"/>
  <c r="N40" i="130"/>
  <c r="O39" i="130"/>
  <c r="N40" i="71"/>
  <c r="O39" i="71"/>
  <c r="N40" i="9"/>
  <c r="O39" i="9"/>
  <c r="O40" i="173"/>
  <c r="P39" i="173" s="1"/>
  <c r="P40" i="173" s="1"/>
  <c r="Q39" i="173" s="1"/>
  <c r="Q40" i="173" s="1"/>
  <c r="R39" i="173"/>
  <c r="N40" i="29"/>
  <c r="O39" i="29"/>
  <c r="N40" i="17"/>
  <c r="O39" i="17"/>
  <c r="N40" i="217"/>
  <c r="O39" i="217"/>
  <c r="N40" i="110"/>
  <c r="O39" i="110"/>
  <c r="N40" i="203"/>
  <c r="O39" i="203"/>
  <c r="N40" i="139"/>
  <c r="O39" i="139"/>
  <c r="N40" i="26"/>
  <c r="O39" i="26"/>
  <c r="N40" i="137"/>
  <c r="O39" i="137"/>
  <c r="N40" i="153"/>
  <c r="O39" i="153"/>
  <c r="N40" i="125"/>
  <c r="O39" i="125"/>
  <c r="N40" i="37"/>
  <c r="O39" i="37"/>
  <c r="N40" i="135"/>
  <c r="O39" i="135"/>
  <c r="N40" i="94"/>
  <c r="O39" i="94"/>
  <c r="R39" i="66"/>
  <c r="O40" i="66"/>
  <c r="P39" i="66" s="1"/>
  <c r="P40" i="66" s="1"/>
  <c r="Q39" i="66" s="1"/>
  <c r="Q40" i="66" s="1"/>
  <c r="N40" i="10"/>
  <c r="O39" i="10"/>
  <c r="N40" i="170"/>
  <c r="O39" i="170"/>
  <c r="N40" i="18"/>
  <c r="O39" i="18"/>
  <c r="N40" i="207"/>
  <c r="O39" i="207"/>
  <c r="N40" i="45"/>
  <c r="O39" i="45"/>
  <c r="N40" i="16"/>
  <c r="O39" i="16"/>
  <c r="N40" i="118"/>
  <c r="O39" i="118"/>
  <c r="N40" i="63"/>
  <c r="O39" i="63"/>
  <c r="N40" i="240"/>
  <c r="O39" i="240"/>
  <c r="N40" i="247"/>
  <c r="O39" i="247"/>
  <c r="N40" i="238"/>
  <c r="O39" i="238"/>
  <c r="N40" i="93"/>
  <c r="O39" i="93"/>
  <c r="N40" i="91"/>
  <c r="O39" i="91"/>
  <c r="N40" i="109"/>
  <c r="O39" i="109"/>
  <c r="N40" i="156"/>
  <c r="O39" i="156"/>
  <c r="N40" i="251"/>
  <c r="O39" i="251"/>
  <c r="N40" i="258"/>
  <c r="O39" i="258"/>
  <c r="N40" i="257"/>
  <c r="O39" i="257"/>
  <c r="N40" i="117"/>
  <c r="O39" i="117"/>
  <c r="N40" i="164"/>
  <c r="O39" i="164"/>
  <c r="N40" i="107"/>
  <c r="O39" i="107"/>
  <c r="N40" i="224"/>
  <c r="O39" i="224"/>
  <c r="N40" i="231"/>
  <c r="O39" i="231"/>
  <c r="N40" i="222"/>
  <c r="O39" i="222"/>
  <c r="N40" i="108"/>
  <c r="O39" i="108"/>
  <c r="N40" i="221"/>
  <c r="O39" i="221"/>
  <c r="N40" i="228"/>
  <c r="O39" i="228"/>
  <c r="N40" i="116"/>
  <c r="O39" i="116"/>
  <c r="N40" i="53"/>
  <c r="O39" i="53"/>
  <c r="N40" i="210"/>
  <c r="O39" i="210"/>
  <c r="O40" i="204"/>
  <c r="P39" i="204" s="1"/>
  <c r="P40" i="204" s="1"/>
  <c r="Q39" i="204" s="1"/>
  <c r="Q40" i="204" s="1"/>
  <c r="R39" i="204"/>
  <c r="N40" i="87"/>
  <c r="O39" i="87"/>
  <c r="N40" i="149"/>
  <c r="O39" i="149"/>
  <c r="N40" i="47"/>
  <c r="O39" i="47"/>
  <c r="O40" i="196"/>
  <c r="P39" i="196" s="1"/>
  <c r="P40" i="196" s="1"/>
  <c r="Q39" i="196" s="1"/>
  <c r="Q40" i="196" s="1"/>
  <c r="R39" i="196"/>
  <c r="N40" i="129"/>
  <c r="O39" i="129"/>
  <c r="N40" i="105"/>
  <c r="O39" i="105"/>
  <c r="N40" i="14"/>
  <c r="O39" i="14"/>
  <c r="N40" i="33"/>
  <c r="O39" i="33"/>
  <c r="N40" i="12"/>
  <c r="O39" i="12"/>
  <c r="N40" i="211"/>
  <c r="O39" i="211"/>
  <c r="N40" i="206"/>
  <c r="O39" i="206"/>
  <c r="O40" i="189"/>
  <c r="P39" i="189" s="1"/>
  <c r="P40" i="189" s="1"/>
  <c r="Q39" i="189" s="1"/>
  <c r="Q40" i="189" s="1"/>
  <c r="R39" i="189"/>
  <c r="N40" i="35"/>
  <c r="O39" i="35"/>
  <c r="N40" i="167"/>
  <c r="O39" i="167"/>
  <c r="N40" i="178"/>
  <c r="O39" i="178"/>
  <c r="R39" i="58"/>
  <c r="O40" i="58"/>
  <c r="P39" i="58" s="1"/>
  <c r="P40" i="58" s="1"/>
  <c r="Q39" i="58" s="1"/>
  <c r="Q40" i="58" s="1"/>
  <c r="N40" i="73"/>
  <c r="O39" i="73"/>
  <c r="N40" i="197"/>
  <c r="O39" i="197"/>
  <c r="N40" i="212"/>
  <c r="O39" i="212"/>
  <c r="O40" i="200"/>
  <c r="P39" i="200" s="1"/>
  <c r="P40" i="200" s="1"/>
  <c r="Q39" i="200" s="1"/>
  <c r="Q40" i="200" s="1"/>
  <c r="R39" i="200"/>
  <c r="N40" i="174"/>
  <c r="O39" i="174"/>
  <c r="N40" i="38"/>
  <c r="O39" i="38"/>
  <c r="N40" i="144"/>
  <c r="O39" i="144"/>
  <c r="N40" i="152"/>
  <c r="O39" i="152"/>
  <c r="N40" i="75"/>
  <c r="O39" i="75"/>
  <c r="N40" i="23"/>
  <c r="O39" i="23"/>
  <c r="O40" i="177"/>
  <c r="P39" i="177" s="1"/>
  <c r="P40" i="177" s="1"/>
  <c r="Q39" i="177" s="1"/>
  <c r="Q40" i="177" s="1"/>
  <c r="R39" i="177"/>
  <c r="R39" i="82"/>
  <c r="O40" i="82"/>
  <c r="P39" i="82" s="1"/>
  <c r="P40" i="82" s="1"/>
  <c r="Q39" i="82" s="1"/>
  <c r="Q40" i="82" s="1"/>
  <c r="N40" i="112"/>
  <c r="O39" i="112"/>
  <c r="O40" i="216"/>
  <c r="P39" i="216" s="1"/>
  <c r="P40" i="216" s="1"/>
  <c r="Q39" i="216" s="1"/>
  <c r="Q40" i="216" s="1"/>
  <c r="R39" i="216"/>
  <c r="N40" i="65"/>
  <c r="O39" i="65"/>
  <c r="N40" i="49"/>
  <c r="O39" i="49"/>
  <c r="N40" i="142"/>
  <c r="O39" i="142"/>
  <c r="N40" i="168"/>
  <c r="O39" i="168"/>
  <c r="N40" i="44"/>
  <c r="O39" i="44"/>
  <c r="N40" i="143"/>
  <c r="O39" i="143"/>
  <c r="N40" i="96"/>
  <c r="O39" i="96"/>
  <c r="N40" i="134"/>
  <c r="O39" i="134"/>
  <c r="N40" i="208"/>
  <c r="O39" i="208"/>
  <c r="O40" i="209"/>
  <c r="P39" i="209" s="1"/>
  <c r="P40" i="209" s="1"/>
  <c r="Q39" i="209" s="1"/>
  <c r="Q40" i="209" s="1"/>
  <c r="R39" i="209"/>
  <c r="N40" i="175"/>
  <c r="O39" i="175"/>
  <c r="R39" i="83"/>
  <c r="O40" i="83"/>
  <c r="P39" i="83" s="1"/>
  <c r="P40" i="83" s="1"/>
  <c r="Q39" i="83" s="1"/>
  <c r="Q40" i="83" s="1"/>
  <c r="N40" i="86"/>
  <c r="O39" i="86"/>
  <c r="N40" i="43"/>
  <c r="O39" i="43"/>
  <c r="N40" i="31"/>
  <c r="O39" i="31"/>
  <c r="N40" i="61"/>
  <c r="O39" i="61"/>
  <c r="N40" i="40"/>
  <c r="O39" i="40"/>
  <c r="N40" i="140"/>
  <c r="O39" i="140"/>
  <c r="R39" i="90"/>
  <c r="O40" i="90"/>
  <c r="P39" i="90" s="1"/>
  <c r="P40" i="90" s="1"/>
  <c r="Q39" i="90" s="1"/>
  <c r="Q40" i="90" s="1"/>
  <c r="N40" i="182"/>
  <c r="O39" i="182"/>
  <c r="N40" i="42"/>
  <c r="O39" i="42"/>
  <c r="N40" i="39"/>
  <c r="O39" i="39"/>
  <c r="N40" i="192"/>
  <c r="O39" i="192"/>
  <c r="N40" i="36"/>
  <c r="O39" i="36"/>
  <c r="N40" i="193"/>
  <c r="O39" i="193"/>
  <c r="N40" i="99"/>
  <c r="O39" i="99"/>
  <c r="N40" i="245"/>
  <c r="O39" i="245"/>
  <c r="N40" i="252"/>
  <c r="O39" i="252"/>
  <c r="N40" i="157"/>
  <c r="O39" i="157"/>
  <c r="N40" i="219"/>
  <c r="O39" i="219"/>
  <c r="N40" i="226"/>
  <c r="O39" i="226"/>
  <c r="N40" i="225"/>
  <c r="O39" i="225"/>
  <c r="N40" i="163"/>
  <c r="O39" i="163"/>
  <c r="N40" i="229"/>
  <c r="O39" i="229"/>
  <c r="N40" i="236"/>
  <c r="O39" i="236"/>
  <c r="N40" i="100"/>
  <c r="O39" i="100"/>
  <c r="N40" i="162"/>
  <c r="O39" i="162"/>
  <c r="N40" i="198"/>
  <c r="O39" i="198"/>
  <c r="N40" i="160"/>
  <c r="O39" i="160"/>
  <c r="N40" i="235"/>
  <c r="O39" i="235"/>
  <c r="N40" i="242"/>
  <c r="O39" i="242"/>
  <c r="N40" i="241"/>
  <c r="O39" i="241"/>
  <c r="N40" i="101"/>
  <c r="O39" i="101"/>
  <c r="R39" i="74" l="1"/>
  <c r="O40" i="74"/>
  <c r="P39" i="74" s="1"/>
  <c r="P40" i="74" s="1"/>
  <c r="Q39" i="74" s="1"/>
  <c r="Q40" i="74" s="1"/>
  <c r="O40" i="160"/>
  <c r="P39" i="160" s="1"/>
  <c r="P40" i="160" s="1"/>
  <c r="Q39" i="160" s="1"/>
  <c r="Q40" i="160" s="1"/>
  <c r="R39" i="160"/>
  <c r="R40" i="90"/>
  <c r="S39" i="90"/>
  <c r="O40" i="242"/>
  <c r="P39" i="242" s="1"/>
  <c r="P40" i="242" s="1"/>
  <c r="Q39" i="242" s="1"/>
  <c r="Q40" i="242" s="1"/>
  <c r="R39" i="242"/>
  <c r="O40" i="162"/>
  <c r="P39" i="162" s="1"/>
  <c r="P40" i="162" s="1"/>
  <c r="Q39" i="162" s="1"/>
  <c r="Q40" i="162" s="1"/>
  <c r="R39" i="162"/>
  <c r="O40" i="163"/>
  <c r="P39" i="163" s="1"/>
  <c r="P40" i="163" s="1"/>
  <c r="Q39" i="163" s="1"/>
  <c r="Q40" i="163" s="1"/>
  <c r="R39" i="163"/>
  <c r="O40" i="157"/>
  <c r="P39" i="157" s="1"/>
  <c r="P40" i="157" s="1"/>
  <c r="Q39" i="157" s="1"/>
  <c r="Q40" i="157" s="1"/>
  <c r="R39" i="157"/>
  <c r="O40" i="193"/>
  <c r="P39" i="193" s="1"/>
  <c r="P40" i="193" s="1"/>
  <c r="Q39" i="193" s="1"/>
  <c r="Q40" i="193" s="1"/>
  <c r="R39" i="193"/>
  <c r="O40" i="42"/>
  <c r="P39" i="42" s="1"/>
  <c r="P40" i="42" s="1"/>
  <c r="Q39" i="42" s="1"/>
  <c r="Q40" i="42" s="1"/>
  <c r="R39" i="42"/>
  <c r="O40" i="40"/>
  <c r="P39" i="40" s="1"/>
  <c r="P40" i="40" s="1"/>
  <c r="Q39" i="40" s="1"/>
  <c r="Q40" i="40" s="1"/>
  <c r="R39" i="40"/>
  <c r="R39" i="86"/>
  <c r="O40" i="86"/>
  <c r="P39" i="86" s="1"/>
  <c r="P40" i="86" s="1"/>
  <c r="Q39" i="86" s="1"/>
  <c r="Q40" i="86" s="1"/>
  <c r="O40" i="208"/>
  <c r="P39" i="208" s="1"/>
  <c r="P40" i="208" s="1"/>
  <c r="Q39" i="208" s="1"/>
  <c r="Q40" i="208" s="1"/>
  <c r="R39" i="208"/>
  <c r="O40" i="143"/>
  <c r="P39" i="143" s="1"/>
  <c r="P40" i="143" s="1"/>
  <c r="Q39" i="143" s="1"/>
  <c r="Q40" i="143" s="1"/>
  <c r="R39" i="143"/>
  <c r="R39" i="49"/>
  <c r="O40" i="49"/>
  <c r="P39" i="49" s="1"/>
  <c r="P40" i="49" s="1"/>
  <c r="Q39" i="49" s="1"/>
  <c r="Q40" i="49" s="1"/>
  <c r="R40" i="82"/>
  <c r="S39" i="82"/>
  <c r="O40" i="152"/>
  <c r="P39" i="152" s="1"/>
  <c r="P40" i="152" s="1"/>
  <c r="Q39" i="152" s="1"/>
  <c r="Q40" i="152" s="1"/>
  <c r="R39" i="152"/>
  <c r="R40" i="58"/>
  <c r="S39" i="58"/>
  <c r="O40" i="33"/>
  <c r="P39" i="33" s="1"/>
  <c r="P40" i="33" s="1"/>
  <c r="Q39" i="33" s="1"/>
  <c r="Q40" i="33" s="1"/>
  <c r="R39" i="33"/>
  <c r="O40" i="228"/>
  <c r="P39" i="228" s="1"/>
  <c r="P40" i="228" s="1"/>
  <c r="Q39" i="228" s="1"/>
  <c r="Q40" i="228" s="1"/>
  <c r="R39" i="228"/>
  <c r="O40" i="231"/>
  <c r="P39" i="231" s="1"/>
  <c r="P40" i="231" s="1"/>
  <c r="Q39" i="231" s="1"/>
  <c r="Q40" i="231" s="1"/>
  <c r="R39" i="231"/>
  <c r="R39" i="117"/>
  <c r="O40" i="117"/>
  <c r="P39" i="117" s="1"/>
  <c r="P40" i="117" s="1"/>
  <c r="Q39" i="117" s="1"/>
  <c r="Q40" i="117" s="1"/>
  <c r="O40" i="156"/>
  <c r="P39" i="156" s="1"/>
  <c r="P40" i="156" s="1"/>
  <c r="Q39" i="156" s="1"/>
  <c r="Q40" i="156" s="1"/>
  <c r="R39" i="156"/>
  <c r="O40" i="238"/>
  <c r="P39" i="238" s="1"/>
  <c r="P40" i="238" s="1"/>
  <c r="Q39" i="238" s="1"/>
  <c r="Q40" i="238" s="1"/>
  <c r="R39" i="238"/>
  <c r="R39" i="118"/>
  <c r="O40" i="118"/>
  <c r="P39" i="118" s="1"/>
  <c r="P40" i="118" s="1"/>
  <c r="Q39" i="118" s="1"/>
  <c r="Q40" i="118" s="1"/>
  <c r="O40" i="18"/>
  <c r="P39" i="18" s="1"/>
  <c r="P40" i="18" s="1"/>
  <c r="Q39" i="18" s="1"/>
  <c r="Q40" i="18" s="1"/>
  <c r="R39" i="18"/>
  <c r="R39" i="94"/>
  <c r="O40" i="94"/>
  <c r="P39" i="94" s="1"/>
  <c r="P40" i="94" s="1"/>
  <c r="Q39" i="94" s="1"/>
  <c r="Q40" i="94" s="1"/>
  <c r="O40" i="153"/>
  <c r="P39" i="153" s="1"/>
  <c r="P40" i="153" s="1"/>
  <c r="Q39" i="153" s="1"/>
  <c r="Q40" i="153" s="1"/>
  <c r="R39" i="153"/>
  <c r="O40" i="203"/>
  <c r="P39" i="203" s="1"/>
  <c r="P40" i="203" s="1"/>
  <c r="Q39" i="203" s="1"/>
  <c r="Q40" i="203" s="1"/>
  <c r="R39" i="203"/>
  <c r="O40" i="29"/>
  <c r="P39" i="29" s="1"/>
  <c r="P40" i="29" s="1"/>
  <c r="Q39" i="29" s="1"/>
  <c r="Q40" i="29" s="1"/>
  <c r="R39" i="29"/>
  <c r="O40" i="130"/>
  <c r="P39" i="130" s="1"/>
  <c r="P40" i="130" s="1"/>
  <c r="Q39" i="130" s="1"/>
  <c r="Q40" i="130" s="1"/>
  <c r="R39" i="130"/>
  <c r="O40" i="166"/>
  <c r="P39" i="166" s="1"/>
  <c r="P40" i="166" s="1"/>
  <c r="Q39" i="166" s="1"/>
  <c r="Q40" i="166" s="1"/>
  <c r="R39" i="166"/>
  <c r="O40" i="133"/>
  <c r="P39" i="133" s="1"/>
  <c r="P40" i="133" s="1"/>
  <c r="Q39" i="133" s="1"/>
  <c r="Q40" i="133" s="1"/>
  <c r="R39" i="133"/>
  <c r="R39" i="56"/>
  <c r="O40" i="56"/>
  <c r="P39" i="56" s="1"/>
  <c r="P40" i="56" s="1"/>
  <c r="Q39" i="56" s="1"/>
  <c r="Q40" i="56" s="1"/>
  <c r="O40" i="253"/>
  <c r="P39" i="253" s="1"/>
  <c r="P40" i="253" s="1"/>
  <c r="Q39" i="253" s="1"/>
  <c r="Q40" i="253" s="1"/>
  <c r="R39" i="253"/>
  <c r="O40" i="256"/>
  <c r="P39" i="256" s="1"/>
  <c r="P40" i="256" s="1"/>
  <c r="Q39" i="256" s="1"/>
  <c r="Q40" i="256" s="1"/>
  <c r="R39" i="256"/>
  <c r="O40" i="199"/>
  <c r="P39" i="199" s="1"/>
  <c r="P40" i="199" s="1"/>
  <c r="Q39" i="199" s="1"/>
  <c r="Q40" i="199" s="1"/>
  <c r="R39" i="199"/>
  <c r="O40" i="158"/>
  <c r="P39" i="158" s="1"/>
  <c r="P40" i="158" s="1"/>
  <c r="Q39" i="158" s="1"/>
  <c r="Q40" i="158" s="1"/>
  <c r="R39" i="158"/>
  <c r="R40" i="113"/>
  <c r="S39" i="113"/>
  <c r="R39" i="64"/>
  <c r="O40" i="64"/>
  <c r="P39" i="64" s="1"/>
  <c r="P40" i="64" s="1"/>
  <c r="Q39" i="64" s="1"/>
  <c r="Q40" i="64" s="1"/>
  <c r="O40" i="202"/>
  <c r="P39" i="202" s="1"/>
  <c r="P40" i="202" s="1"/>
  <c r="Q39" i="202" s="1"/>
  <c r="Q40" i="202" s="1"/>
  <c r="R39" i="202"/>
  <c r="O40" i="145"/>
  <c r="P39" i="145" s="1"/>
  <c r="P40" i="145" s="1"/>
  <c r="Q39" i="145" s="1"/>
  <c r="Q40" i="145" s="1"/>
  <c r="R39" i="145"/>
  <c r="R39" i="76"/>
  <c r="O40" i="76"/>
  <c r="P39" i="76" s="1"/>
  <c r="P40" i="76" s="1"/>
  <c r="Q39" i="76" s="1"/>
  <c r="Q40" i="76" s="1"/>
  <c r="O40" i="128"/>
  <c r="P39" i="128" s="1"/>
  <c r="P40" i="128" s="1"/>
  <c r="Q39" i="128" s="1"/>
  <c r="Q40" i="128" s="1"/>
  <c r="R39" i="128"/>
  <c r="O40" i="147"/>
  <c r="P39" i="147" s="1"/>
  <c r="P40" i="147" s="1"/>
  <c r="Q39" i="147" s="1"/>
  <c r="Q40" i="147" s="1"/>
  <c r="R39" i="147"/>
  <c r="R39" i="114"/>
  <c r="O40" i="114"/>
  <c r="P39" i="114" s="1"/>
  <c r="P40" i="114" s="1"/>
  <c r="Q39" i="114" s="1"/>
  <c r="Q40" i="114" s="1"/>
  <c r="O40" i="190"/>
  <c r="P39" i="190" s="1"/>
  <c r="P40" i="190" s="1"/>
  <c r="Q39" i="190" s="1"/>
  <c r="Q40" i="190" s="1"/>
  <c r="R39" i="190"/>
  <c r="R39" i="72"/>
  <c r="O40" i="72"/>
  <c r="P39" i="72" s="1"/>
  <c r="P40" i="72" s="1"/>
  <c r="Q39" i="72" s="1"/>
  <c r="Q40" i="72" s="1"/>
  <c r="O40" i="138"/>
  <c r="P39" i="138" s="1"/>
  <c r="P40" i="138" s="1"/>
  <c r="Q39" i="138" s="1"/>
  <c r="Q40" i="138" s="1"/>
  <c r="R39" i="138"/>
  <c r="O40" i="255"/>
  <c r="P39" i="255" s="1"/>
  <c r="P40" i="255" s="1"/>
  <c r="Q39" i="255" s="1"/>
  <c r="Q40" i="255" s="1"/>
  <c r="R39" i="255"/>
  <c r="O40" i="243"/>
  <c r="P39" i="243" s="1"/>
  <c r="P40" i="243" s="1"/>
  <c r="Q39" i="243" s="1"/>
  <c r="Q40" i="243" s="1"/>
  <c r="R39" i="243"/>
  <c r="O40" i="232"/>
  <c r="P39" i="232" s="1"/>
  <c r="P40" i="232" s="1"/>
  <c r="Q39" i="232" s="1"/>
  <c r="Q40" i="232" s="1"/>
  <c r="R39" i="232"/>
  <c r="O40" i="3"/>
  <c r="P39" i="3" s="1"/>
  <c r="P40" i="3" s="1"/>
  <c r="Q39" i="3" s="1"/>
  <c r="Q40" i="3" s="1"/>
  <c r="R39" i="3"/>
  <c r="R40" i="50"/>
  <c r="S39" i="50"/>
  <c r="O40" i="22"/>
  <c r="P39" i="22" s="1"/>
  <c r="P40" i="22" s="1"/>
  <c r="Q39" i="22" s="1"/>
  <c r="Q40" i="22" s="1"/>
  <c r="R39" i="22"/>
  <c r="R39" i="46"/>
  <c r="O40" i="46"/>
  <c r="P39" i="46" s="1"/>
  <c r="P40" i="46" s="1"/>
  <c r="Q39" i="46" s="1"/>
  <c r="Q40" i="46" s="1"/>
  <c r="O40" i="179"/>
  <c r="P39" i="179" s="1"/>
  <c r="P40" i="179" s="1"/>
  <c r="Q39" i="179" s="1"/>
  <c r="Q40" i="179" s="1"/>
  <c r="R39" i="179"/>
  <c r="R39" i="78"/>
  <c r="O40" i="78"/>
  <c r="P39" i="78" s="1"/>
  <c r="P40" i="78" s="1"/>
  <c r="Q39" i="78" s="1"/>
  <c r="Q40" i="78" s="1"/>
  <c r="O40" i="183"/>
  <c r="P39" i="183" s="1"/>
  <c r="P40" i="183" s="1"/>
  <c r="Q39" i="183" s="1"/>
  <c r="Q40" i="183" s="1"/>
  <c r="R39" i="183"/>
  <c r="R39" i="85"/>
  <c r="O40" i="85"/>
  <c r="P39" i="85" s="1"/>
  <c r="P40" i="85" s="1"/>
  <c r="Q39" i="85" s="1"/>
  <c r="Q40" i="85" s="1"/>
  <c r="R39" i="102"/>
  <c r="O40" i="102"/>
  <c r="P39" i="102" s="1"/>
  <c r="P40" i="102" s="1"/>
  <c r="Q39" i="102" s="1"/>
  <c r="Q40" i="102" s="1"/>
  <c r="O40" i="24"/>
  <c r="P39" i="24" s="1"/>
  <c r="P40" i="24" s="1"/>
  <c r="Q39" i="24" s="1"/>
  <c r="Q40" i="24" s="1"/>
  <c r="R39" i="24"/>
  <c r="O40" i="124"/>
  <c r="P39" i="124" s="1"/>
  <c r="P40" i="124" s="1"/>
  <c r="Q39" i="124" s="1"/>
  <c r="Q40" i="124" s="1"/>
  <c r="R39" i="124"/>
  <c r="R39" i="120"/>
  <c r="O40" i="120"/>
  <c r="P39" i="120" s="1"/>
  <c r="P40" i="120" s="1"/>
  <c r="Q39" i="120" s="1"/>
  <c r="Q40" i="120" s="1"/>
  <c r="R40" i="200"/>
  <c r="S39" i="200"/>
  <c r="R40" i="189"/>
  <c r="S39" i="189"/>
  <c r="R40" i="196"/>
  <c r="S39" i="196"/>
  <c r="R40" i="204"/>
  <c r="S39" i="204"/>
  <c r="O40" i="235"/>
  <c r="P39" i="235" s="1"/>
  <c r="P40" i="235" s="1"/>
  <c r="Q39" i="235" s="1"/>
  <c r="Q40" i="235" s="1"/>
  <c r="R39" i="235"/>
  <c r="O40" i="252"/>
  <c r="P39" i="252" s="1"/>
  <c r="P40" i="252" s="1"/>
  <c r="Q39" i="252" s="1"/>
  <c r="Q40" i="252" s="1"/>
  <c r="R39" i="252"/>
  <c r="O40" i="182"/>
  <c r="P39" i="182" s="1"/>
  <c r="P40" i="182" s="1"/>
  <c r="Q39" i="182" s="1"/>
  <c r="Q40" i="182" s="1"/>
  <c r="R39" i="182"/>
  <c r="R39" i="61"/>
  <c r="O40" i="61"/>
  <c r="P39" i="61" s="1"/>
  <c r="P40" i="61" s="1"/>
  <c r="Q39" i="61" s="1"/>
  <c r="Q40" i="61" s="1"/>
  <c r="R40" i="83"/>
  <c r="S39" i="83"/>
  <c r="O40" i="134"/>
  <c r="P39" i="134" s="1"/>
  <c r="P40" i="134" s="1"/>
  <c r="Q39" i="134" s="1"/>
  <c r="Q40" i="134" s="1"/>
  <c r="R39" i="134"/>
  <c r="R39" i="44"/>
  <c r="O40" i="44"/>
  <c r="P39" i="44" s="1"/>
  <c r="P40" i="44" s="1"/>
  <c r="Q39" i="44" s="1"/>
  <c r="Q40" i="44" s="1"/>
  <c r="R39" i="65"/>
  <c r="O40" i="65"/>
  <c r="P39" i="65" s="1"/>
  <c r="P40" i="65" s="1"/>
  <c r="Q39" i="65" s="1"/>
  <c r="Q40" i="65" s="1"/>
  <c r="O40" i="144"/>
  <c r="P39" i="144" s="1"/>
  <c r="P40" i="144" s="1"/>
  <c r="Q39" i="144" s="1"/>
  <c r="Q40" i="144" s="1"/>
  <c r="R39" i="144"/>
  <c r="O40" i="212"/>
  <c r="P39" i="212" s="1"/>
  <c r="P40" i="212" s="1"/>
  <c r="Q39" i="212" s="1"/>
  <c r="Q40" i="212" s="1"/>
  <c r="R39" i="212"/>
  <c r="O40" i="178"/>
  <c r="P39" i="178" s="1"/>
  <c r="P40" i="178" s="1"/>
  <c r="Q39" i="178" s="1"/>
  <c r="Q40" i="178" s="1"/>
  <c r="R39" i="178"/>
  <c r="O40" i="206"/>
  <c r="P39" i="206" s="1"/>
  <c r="P40" i="206" s="1"/>
  <c r="Q39" i="206" s="1"/>
  <c r="Q40" i="206" s="1"/>
  <c r="R39" i="206"/>
  <c r="O40" i="14"/>
  <c r="P39" i="14" s="1"/>
  <c r="P40" i="14" s="1"/>
  <c r="Q39" i="14" s="1"/>
  <c r="Q40" i="14" s="1"/>
  <c r="R39" i="14"/>
  <c r="R39" i="47"/>
  <c r="O40" i="47"/>
  <c r="P39" i="47" s="1"/>
  <c r="P40" i="47" s="1"/>
  <c r="Q39" i="47" s="1"/>
  <c r="Q40" i="47" s="1"/>
  <c r="O40" i="210"/>
  <c r="P39" i="210" s="1"/>
  <c r="P40" i="210" s="1"/>
  <c r="Q39" i="210" s="1"/>
  <c r="Q40" i="210" s="1"/>
  <c r="R39" i="210"/>
  <c r="O40" i="221"/>
  <c r="P39" i="221" s="1"/>
  <c r="P40" i="221" s="1"/>
  <c r="Q39" i="221" s="1"/>
  <c r="Q40" i="221" s="1"/>
  <c r="R39" i="221"/>
  <c r="O40" i="224"/>
  <c r="P39" i="224" s="1"/>
  <c r="P40" i="224" s="1"/>
  <c r="Q39" i="224" s="1"/>
  <c r="Q40" i="224" s="1"/>
  <c r="R39" i="224"/>
  <c r="O40" i="257"/>
  <c r="P39" i="257" s="1"/>
  <c r="P40" i="257" s="1"/>
  <c r="Q39" i="257" s="1"/>
  <c r="Q40" i="257" s="1"/>
  <c r="R39" i="257"/>
  <c r="R39" i="109"/>
  <c r="O40" i="109"/>
  <c r="P39" i="109" s="1"/>
  <c r="P40" i="109" s="1"/>
  <c r="Q39" i="109" s="1"/>
  <c r="Q40" i="109" s="1"/>
  <c r="O40" i="247"/>
  <c r="P39" i="247" s="1"/>
  <c r="P40" i="247" s="1"/>
  <c r="Q39" i="247" s="1"/>
  <c r="Q40" i="247" s="1"/>
  <c r="R39" i="247"/>
  <c r="O40" i="16"/>
  <c r="P39" i="16" s="1"/>
  <c r="P40" i="16" s="1"/>
  <c r="Q39" i="16" s="1"/>
  <c r="Q40" i="16" s="1"/>
  <c r="R39" i="16"/>
  <c r="O40" i="170"/>
  <c r="P39" i="170" s="1"/>
  <c r="P40" i="170" s="1"/>
  <c r="Q39" i="170" s="1"/>
  <c r="Q40" i="170" s="1"/>
  <c r="R39" i="170"/>
  <c r="O40" i="135"/>
  <c r="P39" i="135" s="1"/>
  <c r="P40" i="135" s="1"/>
  <c r="Q39" i="135" s="1"/>
  <c r="Q40" i="135" s="1"/>
  <c r="R39" i="135"/>
  <c r="O40" i="137"/>
  <c r="P39" i="137" s="1"/>
  <c r="P40" i="137" s="1"/>
  <c r="Q39" i="137" s="1"/>
  <c r="Q40" i="137" s="1"/>
  <c r="R39" i="137"/>
  <c r="R39" i="110"/>
  <c r="O40" i="110"/>
  <c r="P39" i="110" s="1"/>
  <c r="P40" i="110" s="1"/>
  <c r="Q39" i="110" s="1"/>
  <c r="Q40" i="110" s="1"/>
  <c r="R39" i="80"/>
  <c r="O40" i="80"/>
  <c r="P39" i="80" s="1"/>
  <c r="P40" i="80" s="1"/>
  <c r="Q39" i="80" s="1"/>
  <c r="Q40" i="80" s="1"/>
  <c r="R39" i="70"/>
  <c r="O40" i="70"/>
  <c r="P39" i="70" s="1"/>
  <c r="P40" i="70" s="1"/>
  <c r="Q39" i="70" s="1"/>
  <c r="Q40" i="70" s="1"/>
  <c r="R39" i="54"/>
  <c r="O40" i="54"/>
  <c r="P39" i="54" s="1"/>
  <c r="P40" i="54" s="1"/>
  <c r="Q39" i="54" s="1"/>
  <c r="Q40" i="54" s="1"/>
  <c r="O40" i="159"/>
  <c r="P39" i="159" s="1"/>
  <c r="P40" i="159" s="1"/>
  <c r="Q39" i="159" s="1"/>
  <c r="Q40" i="159" s="1"/>
  <c r="R39" i="159"/>
  <c r="O40" i="195"/>
  <c r="P39" i="195" s="1"/>
  <c r="P40" i="195" s="1"/>
  <c r="Q39" i="195" s="1"/>
  <c r="Q40" i="195" s="1"/>
  <c r="R39" i="195"/>
  <c r="O40" i="244"/>
  <c r="P39" i="244" s="1"/>
  <c r="P40" i="244" s="1"/>
  <c r="Q39" i="244" s="1"/>
  <c r="Q40" i="244" s="1"/>
  <c r="R39" i="244"/>
  <c r="O40" i="233"/>
  <c r="P39" i="233" s="1"/>
  <c r="P40" i="233" s="1"/>
  <c r="Q39" i="233" s="1"/>
  <c r="Q40" i="233" s="1"/>
  <c r="R39" i="233"/>
  <c r="O40" i="165"/>
  <c r="P39" i="165" s="1"/>
  <c r="P40" i="165" s="1"/>
  <c r="Q39" i="165" s="1"/>
  <c r="Q40" i="165" s="1"/>
  <c r="R39" i="165"/>
  <c r="O40" i="7"/>
  <c r="P39" i="7" s="1"/>
  <c r="P40" i="7" s="1"/>
  <c r="Q39" i="7" s="1"/>
  <c r="Q40" i="7" s="1"/>
  <c r="R39" i="7"/>
  <c r="O40" i="4"/>
  <c r="P39" i="4" s="1"/>
  <c r="P40" i="4" s="1"/>
  <c r="Q39" i="4" s="1"/>
  <c r="Q40" i="4" s="1"/>
  <c r="R39" i="4"/>
  <c r="O40" i="213"/>
  <c r="P39" i="213" s="1"/>
  <c r="P40" i="213" s="1"/>
  <c r="Q39" i="213" s="1"/>
  <c r="Q40" i="213" s="1"/>
  <c r="R39" i="213"/>
  <c r="O40" i="146"/>
  <c r="P39" i="146" s="1"/>
  <c r="P40" i="146" s="1"/>
  <c r="Q39" i="146" s="1"/>
  <c r="Q40" i="146" s="1"/>
  <c r="R39" i="146"/>
  <c r="O40" i="41"/>
  <c r="P39" i="41" s="1"/>
  <c r="P40" i="41" s="1"/>
  <c r="Q39" i="41" s="1"/>
  <c r="Q40" i="41" s="1"/>
  <c r="R39" i="41"/>
  <c r="O40" i="169"/>
  <c r="P39" i="169" s="1"/>
  <c r="P40" i="169" s="1"/>
  <c r="Q39" i="169" s="1"/>
  <c r="Q40" i="169" s="1"/>
  <c r="R39" i="169"/>
  <c r="O40" i="180"/>
  <c r="P39" i="180" s="1"/>
  <c r="P40" i="180" s="1"/>
  <c r="Q39" i="180" s="1"/>
  <c r="Q40" i="180" s="1"/>
  <c r="R39" i="180"/>
  <c r="R39" i="57"/>
  <c r="O40" i="57"/>
  <c r="P39" i="57" s="1"/>
  <c r="P40" i="57" s="1"/>
  <c r="Q39" i="57" s="1"/>
  <c r="Q40" i="57" s="1"/>
  <c r="R39" i="89"/>
  <c r="O40" i="89"/>
  <c r="P39" i="89" s="1"/>
  <c r="P40" i="89" s="1"/>
  <c r="Q39" i="89" s="1"/>
  <c r="Q40" i="89" s="1"/>
  <c r="R39" i="81"/>
  <c r="O40" i="81"/>
  <c r="P39" i="81" s="1"/>
  <c r="P40" i="81" s="1"/>
  <c r="Q39" i="81" s="1"/>
  <c r="Q40" i="81" s="1"/>
  <c r="O40" i="248"/>
  <c r="P39" i="248" s="1"/>
  <c r="P40" i="248" s="1"/>
  <c r="Q39" i="248" s="1"/>
  <c r="Q40" i="248" s="1"/>
  <c r="R39" i="248"/>
  <c r="R39" i="115"/>
  <c r="O40" i="115"/>
  <c r="P39" i="115" s="1"/>
  <c r="P40" i="115" s="1"/>
  <c r="Q39" i="115" s="1"/>
  <c r="Q40" i="115" s="1"/>
  <c r="R39" i="92"/>
  <c r="O40" i="92"/>
  <c r="P39" i="92" s="1"/>
  <c r="P40" i="92" s="1"/>
  <c r="Q39" i="92" s="1"/>
  <c r="Q40" i="92" s="1"/>
  <c r="O40" i="21"/>
  <c r="P39" i="21" s="1"/>
  <c r="P40" i="21" s="1"/>
  <c r="Q39" i="21" s="1"/>
  <c r="Q40" i="21" s="1"/>
  <c r="R39" i="21"/>
  <c r="O40" i="6"/>
  <c r="P39" i="6" s="1"/>
  <c r="P40" i="6" s="1"/>
  <c r="Q39" i="6" s="1"/>
  <c r="Q40" i="6" s="1"/>
  <c r="R39" i="6"/>
  <c r="R39" i="51"/>
  <c r="O40" i="51"/>
  <c r="P39" i="51" s="1"/>
  <c r="P40" i="51" s="1"/>
  <c r="Q39" i="51" s="1"/>
  <c r="Q40" i="51" s="1"/>
  <c r="R39" i="95"/>
  <c r="O40" i="95"/>
  <c r="P39" i="95" s="1"/>
  <c r="P40" i="95" s="1"/>
  <c r="Q39" i="95" s="1"/>
  <c r="Q40" i="95" s="1"/>
  <c r="O40" i="176"/>
  <c r="P39" i="176" s="1"/>
  <c r="P40" i="176" s="1"/>
  <c r="Q39" i="176" s="1"/>
  <c r="Q40" i="176" s="1"/>
  <c r="R39" i="176"/>
  <c r="R39" i="52"/>
  <c r="O40" i="52"/>
  <c r="P39" i="52" s="1"/>
  <c r="P40" i="52" s="1"/>
  <c r="Q39" i="52" s="1"/>
  <c r="Q40" i="52" s="1"/>
  <c r="R39" i="121"/>
  <c r="O40" i="121"/>
  <c r="P39" i="121" s="1"/>
  <c r="P40" i="121" s="1"/>
  <c r="Q39" i="121" s="1"/>
  <c r="Q40" i="121" s="1"/>
  <c r="O40" i="187"/>
  <c r="P39" i="187" s="1"/>
  <c r="P40" i="187" s="1"/>
  <c r="Q39" i="187" s="1"/>
  <c r="Q40" i="187" s="1"/>
  <c r="R39" i="187"/>
  <c r="O40" i="151"/>
  <c r="P39" i="151" s="1"/>
  <c r="P40" i="151" s="1"/>
  <c r="Q39" i="151" s="1"/>
  <c r="Q40" i="151" s="1"/>
  <c r="R39" i="151"/>
  <c r="R39" i="98"/>
  <c r="O40" i="98"/>
  <c r="P39" i="98" s="1"/>
  <c r="P40" i="98" s="1"/>
  <c r="Q39" i="98" s="1"/>
  <c r="Q40" i="98" s="1"/>
  <c r="O40" i="5"/>
  <c r="P39" i="5" s="1"/>
  <c r="P40" i="5" s="1"/>
  <c r="Q39" i="5" s="1"/>
  <c r="Q40" i="5" s="1"/>
  <c r="R39" i="5"/>
  <c r="O40" i="132"/>
  <c r="P39" i="132" s="1"/>
  <c r="P40" i="132" s="1"/>
  <c r="Q39" i="132" s="1"/>
  <c r="Q40" i="132" s="1"/>
  <c r="R39" i="132"/>
  <c r="R39" i="100"/>
  <c r="O40" i="100"/>
  <c r="P39" i="100" s="1"/>
  <c r="P40" i="100" s="1"/>
  <c r="Q39" i="100" s="1"/>
  <c r="Q40" i="100" s="1"/>
  <c r="O40" i="225"/>
  <c r="P39" i="225" s="1"/>
  <c r="P40" i="225" s="1"/>
  <c r="Q39" i="225" s="1"/>
  <c r="Q40" i="225" s="1"/>
  <c r="R39" i="225"/>
  <c r="O40" i="36"/>
  <c r="P39" i="36" s="1"/>
  <c r="P40" i="36" s="1"/>
  <c r="Q39" i="36" s="1"/>
  <c r="Q40" i="36" s="1"/>
  <c r="R39" i="36"/>
  <c r="R40" i="177"/>
  <c r="S39" i="177"/>
  <c r="R40" i="173"/>
  <c r="S39" i="173"/>
  <c r="R40" i="172"/>
  <c r="S39" i="172"/>
  <c r="O40" i="226"/>
  <c r="P39" i="226" s="1"/>
  <c r="P40" i="226" s="1"/>
  <c r="Q39" i="226" s="1"/>
  <c r="Q40" i="226" s="1"/>
  <c r="R39" i="226"/>
  <c r="R40" i="74"/>
  <c r="S39" i="74"/>
  <c r="O40" i="168"/>
  <c r="P39" i="168" s="1"/>
  <c r="P40" i="168" s="1"/>
  <c r="Q39" i="168" s="1"/>
  <c r="Q40" i="168" s="1"/>
  <c r="R39" i="168"/>
  <c r="O40" i="23"/>
  <c r="P39" i="23" s="1"/>
  <c r="P40" i="23" s="1"/>
  <c r="Q39" i="23" s="1"/>
  <c r="Q40" i="23" s="1"/>
  <c r="R39" i="23"/>
  <c r="O40" i="38"/>
  <c r="P39" i="38" s="1"/>
  <c r="P40" i="38" s="1"/>
  <c r="Q39" i="38" s="1"/>
  <c r="Q40" i="38" s="1"/>
  <c r="R39" i="38"/>
  <c r="O40" i="197"/>
  <c r="P39" i="197" s="1"/>
  <c r="P40" i="197" s="1"/>
  <c r="Q39" i="197" s="1"/>
  <c r="Q40" i="197" s="1"/>
  <c r="R39" i="197"/>
  <c r="O40" i="167"/>
  <c r="P39" i="167" s="1"/>
  <c r="P40" i="167" s="1"/>
  <c r="Q39" i="167" s="1"/>
  <c r="Q40" i="167" s="1"/>
  <c r="R39" i="167"/>
  <c r="O40" i="211"/>
  <c r="P39" i="211" s="1"/>
  <c r="P40" i="211" s="1"/>
  <c r="Q39" i="211" s="1"/>
  <c r="Q40" i="211" s="1"/>
  <c r="R39" i="211"/>
  <c r="R39" i="105"/>
  <c r="O40" i="105"/>
  <c r="P39" i="105" s="1"/>
  <c r="P40" i="105" s="1"/>
  <c r="Q39" i="105" s="1"/>
  <c r="Q40" i="105" s="1"/>
  <c r="O40" i="149"/>
  <c r="P39" i="149" s="1"/>
  <c r="P40" i="149" s="1"/>
  <c r="Q39" i="149" s="1"/>
  <c r="Q40" i="149" s="1"/>
  <c r="R39" i="149"/>
  <c r="R39" i="53"/>
  <c r="O40" i="53"/>
  <c r="P39" i="53" s="1"/>
  <c r="P40" i="53" s="1"/>
  <c r="Q39" i="53" s="1"/>
  <c r="Q40" i="53" s="1"/>
  <c r="R39" i="108"/>
  <c r="O40" i="108"/>
  <c r="P39" i="108" s="1"/>
  <c r="P40" i="108" s="1"/>
  <c r="Q39" i="108" s="1"/>
  <c r="Q40" i="108" s="1"/>
  <c r="R39" i="107"/>
  <c r="O40" i="107"/>
  <c r="P39" i="107" s="1"/>
  <c r="P40" i="107" s="1"/>
  <c r="Q39" i="107" s="1"/>
  <c r="Q40" i="107" s="1"/>
  <c r="O40" i="258"/>
  <c r="P39" i="258" s="1"/>
  <c r="P40" i="258" s="1"/>
  <c r="Q39" i="258" s="1"/>
  <c r="Q40" i="258" s="1"/>
  <c r="R39" i="258"/>
  <c r="R39" i="91"/>
  <c r="O40" i="91"/>
  <c r="P39" i="91" s="1"/>
  <c r="P40" i="91" s="1"/>
  <c r="Q39" i="91" s="1"/>
  <c r="Q40" i="91" s="1"/>
  <c r="O40" i="240"/>
  <c r="P39" i="240" s="1"/>
  <c r="P40" i="240" s="1"/>
  <c r="Q39" i="240" s="1"/>
  <c r="Q40" i="240" s="1"/>
  <c r="R39" i="240"/>
  <c r="R39" i="45"/>
  <c r="O40" i="45"/>
  <c r="P39" i="45" s="1"/>
  <c r="P40" i="45" s="1"/>
  <c r="Q39" i="45" s="1"/>
  <c r="Q40" i="45" s="1"/>
  <c r="O40" i="10"/>
  <c r="P39" i="10" s="1"/>
  <c r="P40" i="10" s="1"/>
  <c r="Q39" i="10" s="1"/>
  <c r="Q40" i="10" s="1"/>
  <c r="R39" i="10"/>
  <c r="O40" i="37"/>
  <c r="P39" i="37" s="1"/>
  <c r="P40" i="37" s="1"/>
  <c r="Q39" i="37" s="1"/>
  <c r="Q40" i="37" s="1"/>
  <c r="R39" i="37"/>
  <c r="O40" i="26"/>
  <c r="P39" i="26" s="1"/>
  <c r="P40" i="26" s="1"/>
  <c r="Q39" i="26" s="1"/>
  <c r="Q40" i="26" s="1"/>
  <c r="R39" i="26"/>
  <c r="O40" i="217"/>
  <c r="P39" i="217" s="1"/>
  <c r="P40" i="217" s="1"/>
  <c r="Q39" i="217" s="1"/>
  <c r="Q40" i="217" s="1"/>
  <c r="R39" i="217"/>
  <c r="O40" i="9"/>
  <c r="P39" i="9" s="1"/>
  <c r="P40" i="9" s="1"/>
  <c r="Q39" i="9" s="1"/>
  <c r="Q40" i="9" s="1"/>
  <c r="R39" i="9"/>
  <c r="R39" i="88"/>
  <c r="O40" i="88"/>
  <c r="P39" i="88" s="1"/>
  <c r="P40" i="88" s="1"/>
  <c r="Q39" i="88" s="1"/>
  <c r="Q40" i="88" s="1"/>
  <c r="R39" i="59"/>
  <c r="O40" i="59"/>
  <c r="P39" i="59" s="1"/>
  <c r="P40" i="59" s="1"/>
  <c r="Q39" i="59" s="1"/>
  <c r="Q40" i="59" s="1"/>
  <c r="O40" i="136"/>
  <c r="P39" i="136" s="1"/>
  <c r="P40" i="136" s="1"/>
  <c r="Q39" i="136" s="1"/>
  <c r="Q40" i="136" s="1"/>
  <c r="R39" i="136"/>
  <c r="O40" i="194"/>
  <c r="P39" i="194" s="1"/>
  <c r="P40" i="194" s="1"/>
  <c r="Q39" i="194" s="1"/>
  <c r="Q40" i="194" s="1"/>
  <c r="R39" i="194"/>
  <c r="O40" i="254"/>
  <c r="P39" i="254" s="1"/>
  <c r="P40" i="254" s="1"/>
  <c r="Q39" i="254" s="1"/>
  <c r="Q40" i="254" s="1"/>
  <c r="R39" i="254"/>
  <c r="O40" i="237"/>
  <c r="P39" i="237" s="1"/>
  <c r="P40" i="237" s="1"/>
  <c r="Q39" i="237" s="1"/>
  <c r="Q40" i="237" s="1"/>
  <c r="R39" i="237"/>
  <c r="O40" i="234"/>
  <c r="P39" i="234" s="1"/>
  <c r="P40" i="234" s="1"/>
  <c r="Q39" i="234" s="1"/>
  <c r="Q40" i="234" s="1"/>
  <c r="R39" i="234"/>
  <c r="O40" i="27"/>
  <c r="P39" i="27" s="1"/>
  <c r="P40" i="27" s="1"/>
  <c r="Q39" i="27" s="1"/>
  <c r="Q40" i="27" s="1"/>
  <c r="R39" i="27"/>
  <c r="O40" i="32"/>
  <c r="P39" i="32" s="1"/>
  <c r="P40" i="32" s="1"/>
  <c r="Q39" i="32" s="1"/>
  <c r="Q40" i="32" s="1"/>
  <c r="R39" i="32"/>
  <c r="O40" i="13"/>
  <c r="P39" i="13" s="1"/>
  <c r="P40" i="13" s="1"/>
  <c r="Q39" i="13" s="1"/>
  <c r="Q40" i="13" s="1"/>
  <c r="R39" i="13"/>
  <c r="O40" i="215"/>
  <c r="P39" i="215" s="1"/>
  <c r="P40" i="215" s="1"/>
  <c r="Q39" i="215" s="1"/>
  <c r="Q40" i="215" s="1"/>
  <c r="R39" i="215"/>
  <c r="O40" i="30"/>
  <c r="P39" i="30" s="1"/>
  <c r="P40" i="30" s="1"/>
  <c r="Q39" i="30" s="1"/>
  <c r="Q40" i="30" s="1"/>
  <c r="R39" i="30"/>
  <c r="R39" i="55"/>
  <c r="O40" i="55"/>
  <c r="P39" i="55" s="1"/>
  <c r="P40" i="55" s="1"/>
  <c r="Q39" i="55" s="1"/>
  <c r="Q40" i="55" s="1"/>
  <c r="O40" i="2"/>
  <c r="P39" i="2" s="1"/>
  <c r="P40" i="2" s="1"/>
  <c r="Q39" i="2" s="1"/>
  <c r="Q40" i="2" s="1"/>
  <c r="R39" i="2"/>
  <c r="R39" i="119"/>
  <c r="O40" i="119"/>
  <c r="P39" i="119" s="1"/>
  <c r="P40" i="119" s="1"/>
  <c r="Q39" i="119" s="1"/>
  <c r="Q40" i="119" s="1"/>
  <c r="O40" i="191"/>
  <c r="P39" i="191" s="1"/>
  <c r="P40" i="191" s="1"/>
  <c r="Q39" i="191" s="1"/>
  <c r="Q40" i="191" s="1"/>
  <c r="R39" i="191"/>
  <c r="O40" i="28"/>
  <c r="P39" i="28" s="1"/>
  <c r="P40" i="28" s="1"/>
  <c r="Q39" i="28" s="1"/>
  <c r="Q40" i="28" s="1"/>
  <c r="R39" i="28"/>
  <c r="O40" i="15"/>
  <c r="P39" i="15" s="1"/>
  <c r="P40" i="15" s="1"/>
  <c r="Q39" i="15" s="1"/>
  <c r="Q40" i="15" s="1"/>
  <c r="R39" i="15"/>
  <c r="O40" i="123"/>
  <c r="P39" i="123" s="1"/>
  <c r="P40" i="123" s="1"/>
  <c r="Q39" i="123" s="1"/>
  <c r="Q40" i="123" s="1"/>
  <c r="R39" i="123"/>
  <c r="O40" i="249"/>
  <c r="P39" i="249" s="1"/>
  <c r="P40" i="249" s="1"/>
  <c r="Q39" i="249" s="1"/>
  <c r="Q40" i="249" s="1"/>
  <c r="R39" i="249"/>
  <c r="O40" i="230"/>
  <c r="P39" i="230" s="1"/>
  <c r="P40" i="230" s="1"/>
  <c r="Q39" i="230" s="1"/>
  <c r="Q40" i="230" s="1"/>
  <c r="R39" i="230"/>
  <c r="O40" i="220"/>
  <c r="P39" i="220" s="1"/>
  <c r="P40" i="220" s="1"/>
  <c r="Q39" i="220" s="1"/>
  <c r="Q40" i="220" s="1"/>
  <c r="R39" i="220"/>
  <c r="O40" i="148"/>
  <c r="P39" i="148" s="1"/>
  <c r="P40" i="148" s="1"/>
  <c r="Q39" i="148" s="1"/>
  <c r="Q40" i="148" s="1"/>
  <c r="R39" i="148"/>
  <c r="O40" i="8"/>
  <c r="P39" i="8" s="1"/>
  <c r="P40" i="8" s="1"/>
  <c r="Q39" i="8" s="1"/>
  <c r="Q40" i="8" s="1"/>
  <c r="R39" i="8"/>
  <c r="R39" i="67"/>
  <c r="O40" i="67"/>
  <c r="P39" i="67" s="1"/>
  <c r="P40" i="67" s="1"/>
  <c r="Q39" i="67" s="1"/>
  <c r="Q40" i="67" s="1"/>
  <c r="O40" i="154"/>
  <c r="P39" i="154" s="1"/>
  <c r="P40" i="154" s="1"/>
  <c r="Q39" i="154" s="1"/>
  <c r="Q40" i="154" s="1"/>
  <c r="R39" i="154"/>
  <c r="R39" i="104"/>
  <c r="O40" i="104"/>
  <c r="P39" i="104" s="1"/>
  <c r="P40" i="104" s="1"/>
  <c r="Q39" i="104" s="1"/>
  <c r="Q40" i="104" s="1"/>
  <c r="R39" i="106"/>
  <c r="O40" i="106"/>
  <c r="P39" i="106" s="1"/>
  <c r="P40" i="106" s="1"/>
  <c r="Q39" i="106" s="1"/>
  <c r="Q40" i="106" s="1"/>
  <c r="O40" i="19"/>
  <c r="P39" i="19" s="1"/>
  <c r="P40" i="19" s="1"/>
  <c r="Q39" i="19" s="1"/>
  <c r="Q40" i="19" s="1"/>
  <c r="R39" i="19"/>
  <c r="O40" i="155"/>
  <c r="P39" i="155" s="1"/>
  <c r="P40" i="155" s="1"/>
  <c r="Q39" i="155" s="1"/>
  <c r="Q40" i="155" s="1"/>
  <c r="R39" i="155"/>
  <c r="R39" i="84"/>
  <c r="O40" i="84"/>
  <c r="P39" i="84" s="1"/>
  <c r="P40" i="84" s="1"/>
  <c r="Q39" i="84" s="1"/>
  <c r="Q40" i="84" s="1"/>
  <c r="R39" i="48"/>
  <c r="O40" i="48"/>
  <c r="P39" i="48" s="1"/>
  <c r="P40" i="48" s="1"/>
  <c r="Q39" i="48" s="1"/>
  <c r="Q40" i="48" s="1"/>
  <c r="R39" i="101"/>
  <c r="O40" i="101"/>
  <c r="P39" i="101" s="1"/>
  <c r="P40" i="101" s="1"/>
  <c r="Q39" i="101" s="1"/>
  <c r="Q40" i="101" s="1"/>
  <c r="O40" i="175"/>
  <c r="P39" i="175" s="1"/>
  <c r="P40" i="175" s="1"/>
  <c r="Q39" i="175" s="1"/>
  <c r="Q40" i="175" s="1"/>
  <c r="R39" i="175"/>
  <c r="R40" i="216"/>
  <c r="S39" i="216"/>
  <c r="R40" i="205"/>
  <c r="S39" i="205"/>
  <c r="R40" i="201"/>
  <c r="S39" i="201"/>
  <c r="O40" i="31"/>
  <c r="P39" i="31" s="1"/>
  <c r="P40" i="31" s="1"/>
  <c r="Q39" i="31" s="1"/>
  <c r="Q40" i="31" s="1"/>
  <c r="R39" i="31"/>
  <c r="O40" i="241"/>
  <c r="P39" i="241" s="1"/>
  <c r="P40" i="241" s="1"/>
  <c r="Q39" i="241" s="1"/>
  <c r="Q40" i="241" s="1"/>
  <c r="R39" i="241"/>
  <c r="O40" i="198"/>
  <c r="P39" i="198" s="1"/>
  <c r="P40" i="198" s="1"/>
  <c r="Q39" i="198" s="1"/>
  <c r="Q40" i="198" s="1"/>
  <c r="R39" i="198"/>
  <c r="O40" i="229"/>
  <c r="P39" i="229" s="1"/>
  <c r="P40" i="229" s="1"/>
  <c r="Q39" i="229" s="1"/>
  <c r="Q40" i="229" s="1"/>
  <c r="R39" i="229"/>
  <c r="O40" i="219"/>
  <c r="P39" i="219" s="1"/>
  <c r="P40" i="219" s="1"/>
  <c r="Q39" i="219" s="1"/>
  <c r="Q40" i="219" s="1"/>
  <c r="R39" i="219"/>
  <c r="R39" i="99"/>
  <c r="O40" i="99"/>
  <c r="P39" i="99" s="1"/>
  <c r="P40" i="99" s="1"/>
  <c r="Q39" i="99" s="1"/>
  <c r="Q40" i="99" s="1"/>
  <c r="O40" i="39"/>
  <c r="P39" i="39" s="1"/>
  <c r="P40" i="39" s="1"/>
  <c r="Q39" i="39" s="1"/>
  <c r="Q40" i="39" s="1"/>
  <c r="R39" i="39"/>
  <c r="O40" i="140"/>
  <c r="P39" i="140" s="1"/>
  <c r="P40" i="140" s="1"/>
  <c r="Q39" i="140" s="1"/>
  <c r="Q40" i="140" s="1"/>
  <c r="R39" i="140"/>
  <c r="O40" i="43"/>
  <c r="P39" i="43" s="1"/>
  <c r="P40" i="43" s="1"/>
  <c r="Q39" i="43" s="1"/>
  <c r="Q40" i="43" s="1"/>
  <c r="R39" i="43"/>
  <c r="R39" i="96"/>
  <c r="O40" i="96"/>
  <c r="P39" i="96" s="1"/>
  <c r="P40" i="96" s="1"/>
  <c r="Q39" i="96" s="1"/>
  <c r="Q40" i="96" s="1"/>
  <c r="O40" i="142"/>
  <c r="P39" i="142" s="1"/>
  <c r="P40" i="142" s="1"/>
  <c r="Q39" i="142" s="1"/>
  <c r="Q40" i="142" s="1"/>
  <c r="R39" i="142"/>
  <c r="R39" i="112"/>
  <c r="O40" i="112"/>
  <c r="P39" i="112" s="1"/>
  <c r="P40" i="112" s="1"/>
  <c r="Q39" i="112" s="1"/>
  <c r="Q40" i="112" s="1"/>
  <c r="R39" i="75"/>
  <c r="O40" i="75"/>
  <c r="P39" i="75" s="1"/>
  <c r="P40" i="75" s="1"/>
  <c r="Q39" i="75" s="1"/>
  <c r="Q40" i="75" s="1"/>
  <c r="O40" i="174"/>
  <c r="P39" i="174" s="1"/>
  <c r="P40" i="174" s="1"/>
  <c r="Q39" i="174" s="1"/>
  <c r="Q40" i="174" s="1"/>
  <c r="R39" i="174"/>
  <c r="R39" i="73"/>
  <c r="O40" i="73"/>
  <c r="P39" i="73" s="1"/>
  <c r="P40" i="73" s="1"/>
  <c r="Q39" i="73" s="1"/>
  <c r="Q40" i="73" s="1"/>
  <c r="O40" i="35"/>
  <c r="P39" i="35" s="1"/>
  <c r="P40" i="35" s="1"/>
  <c r="Q39" i="35" s="1"/>
  <c r="Q40" i="35" s="1"/>
  <c r="R39" i="35"/>
  <c r="O40" i="12"/>
  <c r="P39" i="12" s="1"/>
  <c r="P40" i="12" s="1"/>
  <c r="Q39" i="12" s="1"/>
  <c r="Q40" i="12" s="1"/>
  <c r="R39" i="12"/>
  <c r="O40" i="129"/>
  <c r="P39" i="129" s="1"/>
  <c r="P40" i="129" s="1"/>
  <c r="Q39" i="129" s="1"/>
  <c r="Q40" i="129" s="1"/>
  <c r="R39" i="129"/>
  <c r="R39" i="87"/>
  <c r="O40" i="87"/>
  <c r="P39" i="87" s="1"/>
  <c r="P40" i="87" s="1"/>
  <c r="Q39" i="87" s="1"/>
  <c r="Q40" i="87" s="1"/>
  <c r="R39" i="116"/>
  <c r="O40" i="116"/>
  <c r="P39" i="116" s="1"/>
  <c r="P40" i="116" s="1"/>
  <c r="Q39" i="116" s="1"/>
  <c r="Q40" i="116" s="1"/>
  <c r="O40" i="222"/>
  <c r="P39" i="222" s="1"/>
  <c r="P40" i="222" s="1"/>
  <c r="Q39" i="222" s="1"/>
  <c r="Q40" i="222" s="1"/>
  <c r="R39" i="222"/>
  <c r="O40" i="164"/>
  <c r="P39" i="164" s="1"/>
  <c r="P40" i="164" s="1"/>
  <c r="Q39" i="164" s="1"/>
  <c r="Q40" i="164" s="1"/>
  <c r="R39" i="164"/>
  <c r="O40" i="251"/>
  <c r="P39" i="251" s="1"/>
  <c r="P40" i="251" s="1"/>
  <c r="Q39" i="251" s="1"/>
  <c r="Q40" i="251" s="1"/>
  <c r="R39" i="251"/>
  <c r="R39" i="93"/>
  <c r="O40" i="93"/>
  <c r="P39" i="93" s="1"/>
  <c r="P40" i="93" s="1"/>
  <c r="Q39" i="93" s="1"/>
  <c r="Q40" i="93" s="1"/>
  <c r="R39" i="63"/>
  <c r="O40" i="63"/>
  <c r="P39" i="63" s="1"/>
  <c r="P40" i="63" s="1"/>
  <c r="Q39" i="63" s="1"/>
  <c r="Q40" i="63" s="1"/>
  <c r="O40" i="207"/>
  <c r="P39" i="207" s="1"/>
  <c r="P40" i="207" s="1"/>
  <c r="Q39" i="207" s="1"/>
  <c r="Q40" i="207" s="1"/>
  <c r="R39" i="207"/>
  <c r="R40" i="66"/>
  <c r="S39" i="66"/>
  <c r="O40" i="125"/>
  <c r="P39" i="125" s="1"/>
  <c r="P40" i="125" s="1"/>
  <c r="Q39" i="125" s="1"/>
  <c r="Q40" i="125" s="1"/>
  <c r="R39" i="125"/>
  <c r="O40" i="139"/>
  <c r="P39" i="139" s="1"/>
  <c r="P40" i="139" s="1"/>
  <c r="Q39" i="139" s="1"/>
  <c r="Q40" i="139" s="1"/>
  <c r="R39" i="139"/>
  <c r="O40" i="17"/>
  <c r="P39" i="17" s="1"/>
  <c r="P40" i="17" s="1"/>
  <c r="Q39" i="17" s="1"/>
  <c r="Q40" i="17" s="1"/>
  <c r="R39" i="17"/>
  <c r="R39" i="71"/>
  <c r="O40" i="71"/>
  <c r="P39" i="71" s="1"/>
  <c r="P40" i="71" s="1"/>
  <c r="Q39" i="71" s="1"/>
  <c r="Q40" i="71" s="1"/>
  <c r="O40" i="150"/>
  <c r="P39" i="150" s="1"/>
  <c r="P40" i="150" s="1"/>
  <c r="Q39" i="150" s="1"/>
  <c r="Q40" i="150" s="1"/>
  <c r="R39" i="150"/>
  <c r="R40" i="103"/>
  <c r="S39" i="103"/>
  <c r="O40" i="223"/>
  <c r="P39" i="223" s="1"/>
  <c r="P40" i="223" s="1"/>
  <c r="Q39" i="223" s="1"/>
  <c r="Q40" i="223" s="1"/>
  <c r="R39" i="223"/>
  <c r="O40" i="218"/>
  <c r="P39" i="218" s="1"/>
  <c r="P40" i="218" s="1"/>
  <c r="Q39" i="218" s="1"/>
  <c r="Q40" i="218" s="1"/>
  <c r="R39" i="218"/>
  <c r="O40" i="171"/>
  <c r="P39" i="171" s="1"/>
  <c r="P40" i="171" s="1"/>
  <c r="Q39" i="171" s="1"/>
  <c r="Q40" i="171" s="1"/>
  <c r="R39" i="171"/>
  <c r="O40" i="227"/>
  <c r="P39" i="227" s="1"/>
  <c r="P40" i="227" s="1"/>
  <c r="Q39" i="227" s="1"/>
  <c r="Q40" i="227" s="1"/>
  <c r="R39" i="227"/>
  <c r="R39" i="68"/>
  <c r="O40" i="68"/>
  <c r="P39" i="68" s="1"/>
  <c r="P40" i="68" s="1"/>
  <c r="Q39" i="68" s="1"/>
  <c r="Q40" i="68" s="1"/>
  <c r="O40" i="141"/>
  <c r="P39" i="141" s="1"/>
  <c r="P40" i="141" s="1"/>
  <c r="Q39" i="141" s="1"/>
  <c r="Q40" i="141" s="1"/>
  <c r="R39" i="141"/>
  <c r="R39" i="62"/>
  <c r="O40" i="62"/>
  <c r="P39" i="62" s="1"/>
  <c r="P40" i="62" s="1"/>
  <c r="Q39" i="62" s="1"/>
  <c r="Q40" i="62" s="1"/>
  <c r="R39" i="69"/>
  <c r="O40" i="69"/>
  <c r="P39" i="69" s="1"/>
  <c r="P40" i="69" s="1"/>
  <c r="Q39" i="69" s="1"/>
  <c r="Q40" i="69" s="1"/>
  <c r="R39" i="60"/>
  <c r="O40" i="60"/>
  <c r="P39" i="60" s="1"/>
  <c r="P40" i="60" s="1"/>
  <c r="Q39" i="60" s="1"/>
  <c r="Q40" i="60" s="1"/>
  <c r="R39" i="97"/>
  <c r="O40" i="97"/>
  <c r="P39" i="97" s="1"/>
  <c r="P40" i="97" s="1"/>
  <c r="Q39" i="97" s="1"/>
  <c r="Q40" i="97" s="1"/>
  <c r="O40" i="34"/>
  <c r="P39" i="34" s="1"/>
  <c r="P40" i="34" s="1"/>
  <c r="Q39" i="34" s="1"/>
  <c r="Q40" i="34" s="1"/>
  <c r="R39" i="34"/>
  <c r="O40" i="11"/>
  <c r="P39" i="11" s="1"/>
  <c r="P40" i="11" s="1"/>
  <c r="Q39" i="11" s="1"/>
  <c r="Q40" i="11" s="1"/>
  <c r="R39" i="11"/>
  <c r="O40" i="126"/>
  <c r="P39" i="126" s="1"/>
  <c r="P40" i="126" s="1"/>
  <c r="Q39" i="126" s="1"/>
  <c r="Q40" i="126" s="1"/>
  <c r="R39" i="126"/>
  <c r="O40" i="122"/>
  <c r="P39" i="122" s="1"/>
  <c r="P40" i="122" s="1"/>
  <c r="Q39" i="122" s="1"/>
  <c r="Q40" i="122" s="1"/>
  <c r="R39" i="122"/>
  <c r="R39" i="79"/>
  <c r="O40" i="79"/>
  <c r="P39" i="79" s="1"/>
  <c r="P40" i="79" s="1"/>
  <c r="Q39" i="79" s="1"/>
  <c r="Q40" i="79" s="1"/>
  <c r="O40" i="246"/>
  <c r="P39" i="246" s="1"/>
  <c r="P40" i="246" s="1"/>
  <c r="Q39" i="246" s="1"/>
  <c r="Q40" i="246" s="1"/>
  <c r="R39" i="246"/>
  <c r="O40" i="250"/>
  <c r="P39" i="250" s="1"/>
  <c r="P40" i="250" s="1"/>
  <c r="Q39" i="250" s="1"/>
  <c r="Q40" i="250" s="1"/>
  <c r="R39" i="250"/>
  <c r="O40" i="239"/>
  <c r="P39" i="239" s="1"/>
  <c r="P40" i="239" s="1"/>
  <c r="Q39" i="239" s="1"/>
  <c r="Q40" i="239" s="1"/>
  <c r="R39" i="239"/>
  <c r="O40" i="1"/>
  <c r="P39" i="1" s="1"/>
  <c r="P40" i="1" s="1"/>
  <c r="Q39" i="1" s="1"/>
  <c r="Q40" i="1" s="1"/>
  <c r="R39" i="1"/>
  <c r="O40" i="214"/>
  <c r="P39" i="214" s="1"/>
  <c r="P40" i="214" s="1"/>
  <c r="Q39" i="214" s="1"/>
  <c r="Q40" i="214" s="1"/>
  <c r="R39" i="214"/>
  <c r="O40" i="25"/>
  <c r="P39" i="25" s="1"/>
  <c r="P40" i="25" s="1"/>
  <c r="Q39" i="25" s="1"/>
  <c r="Q40" i="25" s="1"/>
  <c r="R39" i="25"/>
  <c r="O40" i="161"/>
  <c r="P39" i="161" s="1"/>
  <c r="P40" i="161" s="1"/>
  <c r="Q39" i="161" s="1"/>
  <c r="Q40" i="161" s="1"/>
  <c r="R39" i="161"/>
  <c r="R39" i="77"/>
  <c r="O40" i="77"/>
  <c r="P39" i="77" s="1"/>
  <c r="P40" i="77" s="1"/>
  <c r="Q39" i="77" s="1"/>
  <c r="Q40" i="77" s="1"/>
  <c r="R40" i="111"/>
  <c r="S39" i="111"/>
  <c r="O40" i="20"/>
  <c r="P39" i="20" s="1"/>
  <c r="P40" i="20" s="1"/>
  <c r="Q39" i="20" s="1"/>
  <c r="Q40" i="20" s="1"/>
  <c r="R39" i="20"/>
  <c r="O40" i="188"/>
  <c r="P39" i="188" s="1"/>
  <c r="P40" i="188" s="1"/>
  <c r="Q39" i="188" s="1"/>
  <c r="Q40" i="188" s="1"/>
  <c r="R39" i="188"/>
  <c r="O40" i="186"/>
  <c r="P39" i="186" s="1"/>
  <c r="P40" i="186" s="1"/>
  <c r="Q39" i="186" s="1"/>
  <c r="Q40" i="186" s="1"/>
  <c r="R39" i="186"/>
  <c r="O40" i="184"/>
  <c r="P39" i="184" s="1"/>
  <c r="P40" i="184" s="1"/>
  <c r="Q39" i="184" s="1"/>
  <c r="Q40" i="184" s="1"/>
  <c r="R39" i="184"/>
  <c r="O40" i="127"/>
  <c r="P39" i="127" s="1"/>
  <c r="P40" i="127" s="1"/>
  <c r="Q39" i="127" s="1"/>
  <c r="Q40" i="127" s="1"/>
  <c r="R39" i="127"/>
  <c r="O40" i="131"/>
  <c r="P39" i="131" s="1"/>
  <c r="P40" i="131" s="1"/>
  <c r="Q39" i="131" s="1"/>
  <c r="Q40" i="131" s="1"/>
  <c r="R39" i="131"/>
  <c r="O40" i="236"/>
  <c r="P39" i="236" s="1"/>
  <c r="P40" i="236" s="1"/>
  <c r="Q39" i="236" s="1"/>
  <c r="Q40" i="236" s="1"/>
  <c r="R39" i="236"/>
  <c r="O40" i="245"/>
  <c r="P39" i="245" s="1"/>
  <c r="P40" i="245" s="1"/>
  <c r="Q39" i="245" s="1"/>
  <c r="Q40" i="245" s="1"/>
  <c r="R39" i="245"/>
  <c r="O40" i="192"/>
  <c r="P39" i="192" s="1"/>
  <c r="P40" i="192" s="1"/>
  <c r="Q39" i="192" s="1"/>
  <c r="Q40" i="192" s="1"/>
  <c r="R39" i="192"/>
  <c r="R40" i="209"/>
  <c r="S39" i="209"/>
  <c r="R40" i="181"/>
  <c r="S39" i="181"/>
  <c r="R40" i="185"/>
  <c r="S39" i="185"/>
  <c r="R40" i="161" l="1"/>
  <c r="S39" i="161"/>
  <c r="R40" i="141"/>
  <c r="S39" i="141"/>
  <c r="R40" i="17"/>
  <c r="S39" i="17"/>
  <c r="V39" i="181"/>
  <c r="S40" i="181"/>
  <c r="T39" i="181" s="1"/>
  <c r="T40" i="181" s="1"/>
  <c r="U39" i="181" s="1"/>
  <c r="U40" i="181" s="1"/>
  <c r="V40" i="181" s="1"/>
  <c r="W40" i="181" s="1"/>
  <c r="R40" i="236"/>
  <c r="S39" i="236"/>
  <c r="R40" i="186"/>
  <c r="S39" i="186"/>
  <c r="V39" i="209"/>
  <c r="S40" i="209"/>
  <c r="T39" i="209" s="1"/>
  <c r="T40" i="209" s="1"/>
  <c r="U39" i="209" s="1"/>
  <c r="U40" i="209" s="1"/>
  <c r="V40" i="209" s="1"/>
  <c r="W40" i="209" s="1"/>
  <c r="R40" i="97"/>
  <c r="S39" i="97"/>
  <c r="R40" i="71"/>
  <c r="S39" i="71"/>
  <c r="V39" i="66"/>
  <c r="S40" i="66"/>
  <c r="T39" i="66" s="1"/>
  <c r="T40" i="66" s="1"/>
  <c r="U39" i="66" s="1"/>
  <c r="U40" i="66" s="1"/>
  <c r="V40" i="66" s="1"/>
  <c r="W40" i="66" s="1"/>
  <c r="R40" i="87"/>
  <c r="S39" i="87"/>
  <c r="R40" i="73"/>
  <c r="S39" i="73"/>
  <c r="V39" i="205"/>
  <c r="S40" i="205"/>
  <c r="T39" i="205" s="1"/>
  <c r="T40" i="205" s="1"/>
  <c r="U39" i="205" s="1"/>
  <c r="U40" i="205" s="1"/>
  <c r="V40" i="205" s="1"/>
  <c r="W40" i="205" s="1"/>
  <c r="R40" i="48"/>
  <c r="S39" i="48"/>
  <c r="R40" i="106"/>
  <c r="S39" i="106"/>
  <c r="V39" i="74"/>
  <c r="S40" i="74"/>
  <c r="T39" i="74" s="1"/>
  <c r="T40" i="74" s="1"/>
  <c r="U39" i="74" s="1"/>
  <c r="U40" i="74" s="1"/>
  <c r="V40" i="74" s="1"/>
  <c r="W40" i="74" s="1"/>
  <c r="V39" i="177"/>
  <c r="S40" i="177"/>
  <c r="T39" i="177" s="1"/>
  <c r="T40" i="177" s="1"/>
  <c r="U39" i="177" s="1"/>
  <c r="U40" i="177" s="1"/>
  <c r="V40" i="177" s="1"/>
  <c r="W40" i="177" s="1"/>
  <c r="R40" i="95"/>
  <c r="S39" i="95"/>
  <c r="R40" i="92"/>
  <c r="S39" i="92"/>
  <c r="R40" i="89"/>
  <c r="S39" i="89"/>
  <c r="R40" i="80"/>
  <c r="S39" i="80"/>
  <c r="R40" i="47"/>
  <c r="S39" i="47"/>
  <c r="V39" i="189"/>
  <c r="S40" i="189"/>
  <c r="T39" i="189" s="1"/>
  <c r="T40" i="189" s="1"/>
  <c r="U39" i="189" s="1"/>
  <c r="U40" i="189" s="1"/>
  <c r="V40" i="189" s="1"/>
  <c r="W40" i="189" s="1"/>
  <c r="R40" i="78"/>
  <c r="S39" i="78"/>
  <c r="V39" i="50"/>
  <c r="S40" i="50"/>
  <c r="T39" i="50" s="1"/>
  <c r="T40" i="50" s="1"/>
  <c r="U39" i="50" s="1"/>
  <c r="U40" i="50" s="1"/>
  <c r="V40" i="50" s="1"/>
  <c r="W40" i="50" s="1"/>
  <c r="R40" i="114"/>
  <c r="S39" i="114"/>
  <c r="R40" i="56"/>
  <c r="S39" i="56"/>
  <c r="R40" i="117"/>
  <c r="S39" i="117"/>
  <c r="V39" i="58"/>
  <c r="S40" i="58"/>
  <c r="T39" i="58" s="1"/>
  <c r="T40" i="58" s="1"/>
  <c r="U39" i="58" s="1"/>
  <c r="U40" i="58" s="1"/>
  <c r="V40" i="58" s="1"/>
  <c r="W40" i="58" s="1"/>
  <c r="R40" i="39"/>
  <c r="S39" i="39"/>
  <c r="R40" i="198"/>
  <c r="S39" i="198"/>
  <c r="R40" i="8"/>
  <c r="S39" i="8"/>
  <c r="R40" i="249"/>
  <c r="S39" i="249"/>
  <c r="R40" i="191"/>
  <c r="S39" i="191"/>
  <c r="R40" i="30"/>
  <c r="S39" i="30"/>
  <c r="R40" i="27"/>
  <c r="S39" i="27"/>
  <c r="R40" i="194"/>
  <c r="S39" i="194"/>
  <c r="R40" i="9"/>
  <c r="S39" i="9"/>
  <c r="R40" i="10"/>
  <c r="S39" i="10"/>
  <c r="R40" i="258"/>
  <c r="S39" i="258"/>
  <c r="R40" i="149"/>
  <c r="S39" i="149"/>
  <c r="R40" i="197"/>
  <c r="S39" i="197"/>
  <c r="R40" i="132"/>
  <c r="S39" i="132"/>
  <c r="R40" i="187"/>
  <c r="S39" i="187"/>
  <c r="R40" i="41"/>
  <c r="S39" i="41"/>
  <c r="R40" i="7"/>
  <c r="S39" i="7"/>
  <c r="R40" i="195"/>
  <c r="S39" i="195"/>
  <c r="R40" i="170"/>
  <c r="S39" i="170"/>
  <c r="R40" i="257"/>
  <c r="S39" i="257"/>
  <c r="R40" i="212"/>
  <c r="S39" i="212"/>
  <c r="R40" i="134"/>
  <c r="S39" i="134"/>
  <c r="R40" i="252"/>
  <c r="S39" i="252"/>
  <c r="R40" i="24"/>
  <c r="S39" i="24"/>
  <c r="R40" i="255"/>
  <c r="S39" i="255"/>
  <c r="R40" i="145"/>
  <c r="S39" i="145"/>
  <c r="R40" i="158"/>
  <c r="S39" i="158"/>
  <c r="R40" i="29"/>
  <c r="S39" i="29"/>
  <c r="R40" i="18"/>
  <c r="S39" i="18"/>
  <c r="R40" i="143"/>
  <c r="S39" i="143"/>
  <c r="R40" i="42"/>
  <c r="S39" i="42"/>
  <c r="R40" i="162"/>
  <c r="S39" i="162"/>
  <c r="R40" i="239"/>
  <c r="S39" i="239"/>
  <c r="R40" i="218"/>
  <c r="S39" i="218"/>
  <c r="R40" i="60"/>
  <c r="S39" i="60"/>
  <c r="R40" i="68"/>
  <c r="S39" i="68"/>
  <c r="R40" i="96"/>
  <c r="S39" i="96"/>
  <c r="R40" i="99"/>
  <c r="S39" i="99"/>
  <c r="V39" i="216"/>
  <c r="S40" i="216"/>
  <c r="T39" i="216" s="1"/>
  <c r="T40" i="216" s="1"/>
  <c r="U39" i="216" s="1"/>
  <c r="U40" i="216" s="1"/>
  <c r="V40" i="216" s="1"/>
  <c r="W40" i="216" s="1"/>
  <c r="R40" i="84"/>
  <c r="S39" i="84"/>
  <c r="R40" i="104"/>
  <c r="S39" i="104"/>
  <c r="R40" i="119"/>
  <c r="S39" i="119"/>
  <c r="R40" i="45"/>
  <c r="S39" i="45"/>
  <c r="R40" i="107"/>
  <c r="S39" i="107"/>
  <c r="R40" i="105"/>
  <c r="S39" i="105"/>
  <c r="R40" i="121"/>
  <c r="S39" i="121"/>
  <c r="R40" i="51"/>
  <c r="S39" i="51"/>
  <c r="R40" i="115"/>
  <c r="S39" i="115"/>
  <c r="R40" i="57"/>
  <c r="S39" i="57"/>
  <c r="R40" i="110"/>
  <c r="S39" i="110"/>
  <c r="V39" i="83"/>
  <c r="S40" i="83"/>
  <c r="T39" i="83" s="1"/>
  <c r="T40" i="83" s="1"/>
  <c r="U39" i="83" s="1"/>
  <c r="U40" i="83" s="1"/>
  <c r="V40" i="83" s="1"/>
  <c r="W40" i="83" s="1"/>
  <c r="V39" i="200"/>
  <c r="S40" i="200"/>
  <c r="T39" i="200" s="1"/>
  <c r="T40" i="200" s="1"/>
  <c r="U39" i="200" s="1"/>
  <c r="U40" i="200" s="1"/>
  <c r="V40" i="200" s="1"/>
  <c r="W40" i="200" s="1"/>
  <c r="R40" i="102"/>
  <c r="S39" i="102"/>
  <c r="R40" i="118"/>
  <c r="S39" i="118"/>
  <c r="R40" i="127"/>
  <c r="S39" i="127"/>
  <c r="R40" i="223"/>
  <c r="S39" i="223"/>
  <c r="R40" i="207"/>
  <c r="S39" i="207"/>
  <c r="R40" i="164"/>
  <c r="S39" i="164"/>
  <c r="R40" i="129"/>
  <c r="S39" i="129"/>
  <c r="R40" i="174"/>
  <c r="S39" i="174"/>
  <c r="R40" i="241"/>
  <c r="S39" i="241"/>
  <c r="R40" i="148"/>
  <c r="S39" i="148"/>
  <c r="R40" i="123"/>
  <c r="S39" i="123"/>
  <c r="R40" i="215"/>
  <c r="S39" i="215"/>
  <c r="R40" i="234"/>
  <c r="S39" i="234"/>
  <c r="R40" i="136"/>
  <c r="S39" i="136"/>
  <c r="R40" i="217"/>
  <c r="S39" i="217"/>
  <c r="R40" i="38"/>
  <c r="S39" i="38"/>
  <c r="R40" i="226"/>
  <c r="S39" i="226"/>
  <c r="R40" i="36"/>
  <c r="S39" i="36"/>
  <c r="R40" i="5"/>
  <c r="S39" i="5"/>
  <c r="R40" i="146"/>
  <c r="S39" i="146"/>
  <c r="R40" i="165"/>
  <c r="S39" i="165"/>
  <c r="R40" i="159"/>
  <c r="S39" i="159"/>
  <c r="R40" i="16"/>
  <c r="S39" i="16"/>
  <c r="R40" i="224"/>
  <c r="S39" i="224"/>
  <c r="R40" i="14"/>
  <c r="S39" i="14"/>
  <c r="R40" i="144"/>
  <c r="S39" i="144"/>
  <c r="R40" i="235"/>
  <c r="S39" i="235"/>
  <c r="R40" i="179"/>
  <c r="S39" i="179"/>
  <c r="R40" i="3"/>
  <c r="S39" i="3"/>
  <c r="R40" i="138"/>
  <c r="S39" i="138"/>
  <c r="R40" i="147"/>
  <c r="S39" i="147"/>
  <c r="R40" i="202"/>
  <c r="S39" i="202"/>
  <c r="R40" i="199"/>
  <c r="S39" i="199"/>
  <c r="R40" i="133"/>
  <c r="S39" i="133"/>
  <c r="R40" i="203"/>
  <c r="S39" i="203"/>
  <c r="R40" i="231"/>
  <c r="S39" i="231"/>
  <c r="R40" i="152"/>
  <c r="S39" i="152"/>
  <c r="R40" i="208"/>
  <c r="S39" i="208"/>
  <c r="R40" i="193"/>
  <c r="S39" i="193"/>
  <c r="R40" i="242"/>
  <c r="S39" i="242"/>
  <c r="R40" i="251"/>
  <c r="S39" i="251"/>
  <c r="R40" i="250"/>
  <c r="S39" i="250"/>
  <c r="V39" i="111"/>
  <c r="S40" i="111"/>
  <c r="T39" i="111" s="1"/>
  <c r="T40" i="111" s="1"/>
  <c r="U39" i="111" s="1"/>
  <c r="U40" i="111" s="1"/>
  <c r="V40" i="111" s="1"/>
  <c r="W40" i="111" s="1"/>
  <c r="R40" i="69"/>
  <c r="S39" i="69"/>
  <c r="V39" i="103"/>
  <c r="S40" i="103"/>
  <c r="T39" i="103" s="1"/>
  <c r="T40" i="103" s="1"/>
  <c r="U39" i="103" s="1"/>
  <c r="U40" i="103" s="1"/>
  <c r="V40" i="103" s="1"/>
  <c r="W40" i="103" s="1"/>
  <c r="R40" i="63"/>
  <c r="S39" i="63"/>
  <c r="R40" i="75"/>
  <c r="S39" i="75"/>
  <c r="R40" i="59"/>
  <c r="S39" i="59"/>
  <c r="R40" i="108"/>
  <c r="S39" i="108"/>
  <c r="S40" i="172"/>
  <c r="T39" i="172" s="1"/>
  <c r="T40" i="172" s="1"/>
  <c r="U39" i="172" s="1"/>
  <c r="U40" i="172" s="1"/>
  <c r="V40" i="172" s="1"/>
  <c r="W40" i="172" s="1"/>
  <c r="V39" i="172"/>
  <c r="R40" i="98"/>
  <c r="S39" i="98"/>
  <c r="R40" i="52"/>
  <c r="S39" i="52"/>
  <c r="R40" i="54"/>
  <c r="S39" i="54"/>
  <c r="R40" i="65"/>
  <c r="S39" i="65"/>
  <c r="R40" i="61"/>
  <c r="S39" i="61"/>
  <c r="V39" i="204"/>
  <c r="S40" i="204"/>
  <c r="T39" i="204" s="1"/>
  <c r="T40" i="204" s="1"/>
  <c r="U39" i="204" s="1"/>
  <c r="U40" i="204" s="1"/>
  <c r="V40" i="204" s="1"/>
  <c r="W40" i="204" s="1"/>
  <c r="R40" i="120"/>
  <c r="S39" i="120"/>
  <c r="R40" i="85"/>
  <c r="S39" i="85"/>
  <c r="R40" i="46"/>
  <c r="S39" i="46"/>
  <c r="R40" i="72"/>
  <c r="S39" i="72"/>
  <c r="R40" i="64"/>
  <c r="S39" i="64"/>
  <c r="V39" i="82"/>
  <c r="S40" i="82"/>
  <c r="T39" i="82" s="1"/>
  <c r="T40" i="82" s="1"/>
  <c r="U39" i="82" s="1"/>
  <c r="U40" i="82" s="1"/>
  <c r="V40" i="82" s="1"/>
  <c r="W40" i="82" s="1"/>
  <c r="R40" i="86"/>
  <c r="S39" i="86"/>
  <c r="V39" i="90"/>
  <c r="S40" i="90"/>
  <c r="T39" i="90" s="1"/>
  <c r="T40" i="90" s="1"/>
  <c r="U39" i="90" s="1"/>
  <c r="U40" i="90" s="1"/>
  <c r="V40" i="90" s="1"/>
  <c r="W40" i="90" s="1"/>
  <c r="R40" i="131"/>
  <c r="S39" i="131"/>
  <c r="R40" i="122"/>
  <c r="S39" i="122"/>
  <c r="R40" i="192"/>
  <c r="S39" i="192"/>
  <c r="R40" i="126"/>
  <c r="S39" i="126"/>
  <c r="R40" i="184"/>
  <c r="S39" i="184"/>
  <c r="R40" i="214"/>
  <c r="S39" i="214"/>
  <c r="R40" i="246"/>
  <c r="S39" i="246"/>
  <c r="R40" i="11"/>
  <c r="S39" i="11"/>
  <c r="R40" i="227"/>
  <c r="S39" i="227"/>
  <c r="R40" i="139"/>
  <c r="S39" i="139"/>
  <c r="R40" i="222"/>
  <c r="S39" i="222"/>
  <c r="R40" i="12"/>
  <c r="S39" i="12"/>
  <c r="R40" i="43"/>
  <c r="S39" i="43"/>
  <c r="R40" i="219"/>
  <c r="S39" i="219"/>
  <c r="R40" i="31"/>
  <c r="S39" i="31"/>
  <c r="R40" i="175"/>
  <c r="S39" i="175"/>
  <c r="R40" i="155"/>
  <c r="S39" i="155"/>
  <c r="R40" i="154"/>
  <c r="S39" i="154"/>
  <c r="R40" i="220"/>
  <c r="S39" i="220"/>
  <c r="R40" i="15"/>
  <c r="S39" i="15"/>
  <c r="R40" i="2"/>
  <c r="S39" i="2"/>
  <c r="R40" i="13"/>
  <c r="S39" i="13"/>
  <c r="R40" i="237"/>
  <c r="S39" i="237"/>
  <c r="R40" i="26"/>
  <c r="S39" i="26"/>
  <c r="R40" i="240"/>
  <c r="S39" i="240"/>
  <c r="R40" i="211"/>
  <c r="S39" i="211"/>
  <c r="R40" i="23"/>
  <c r="S39" i="23"/>
  <c r="R40" i="225"/>
  <c r="S39" i="225"/>
  <c r="R40" i="6"/>
  <c r="S39" i="6"/>
  <c r="R40" i="248"/>
  <c r="S39" i="248"/>
  <c r="R40" i="180"/>
  <c r="S39" i="180"/>
  <c r="R40" i="213"/>
  <c r="S39" i="213"/>
  <c r="R40" i="233"/>
  <c r="S39" i="233"/>
  <c r="R40" i="137"/>
  <c r="S39" i="137"/>
  <c r="R40" i="247"/>
  <c r="S39" i="247"/>
  <c r="R40" i="221"/>
  <c r="S39" i="221"/>
  <c r="R40" i="206"/>
  <c r="S39" i="206"/>
  <c r="R40" i="232"/>
  <c r="S39" i="232"/>
  <c r="R40" i="128"/>
  <c r="S39" i="128"/>
  <c r="R40" i="256"/>
  <c r="S39" i="256"/>
  <c r="R40" i="166"/>
  <c r="S39" i="166"/>
  <c r="R40" i="153"/>
  <c r="S39" i="153"/>
  <c r="R40" i="238"/>
  <c r="S39" i="238"/>
  <c r="R40" i="228"/>
  <c r="S39" i="228"/>
  <c r="R40" i="157"/>
  <c r="S39" i="157"/>
  <c r="R40" i="142"/>
  <c r="S39" i="142"/>
  <c r="R40" i="20"/>
  <c r="S39" i="20"/>
  <c r="R40" i="245"/>
  <c r="S39" i="245"/>
  <c r="R40" i="77"/>
  <c r="S39" i="77"/>
  <c r="R40" i="79"/>
  <c r="S39" i="79"/>
  <c r="R40" i="62"/>
  <c r="S39" i="62"/>
  <c r="R40" i="93"/>
  <c r="S39" i="93"/>
  <c r="R40" i="116"/>
  <c r="S39" i="116"/>
  <c r="R40" i="112"/>
  <c r="S39" i="112"/>
  <c r="V39" i="201"/>
  <c r="S40" i="201"/>
  <c r="T39" i="201" s="1"/>
  <c r="T40" i="201" s="1"/>
  <c r="U39" i="201" s="1"/>
  <c r="U40" i="201" s="1"/>
  <c r="V40" i="201" s="1"/>
  <c r="W40" i="201" s="1"/>
  <c r="R40" i="101"/>
  <c r="S39" i="101"/>
  <c r="R40" i="67"/>
  <c r="S39" i="67"/>
  <c r="R40" i="55"/>
  <c r="S39" i="55"/>
  <c r="R40" i="88"/>
  <c r="S39" i="88"/>
  <c r="R40" i="91"/>
  <c r="S39" i="91"/>
  <c r="R40" i="53"/>
  <c r="S39" i="53"/>
  <c r="V39" i="173"/>
  <c r="S40" i="173"/>
  <c r="T39" i="173" s="1"/>
  <c r="T40" i="173" s="1"/>
  <c r="U39" i="173" s="1"/>
  <c r="U40" i="173" s="1"/>
  <c r="V40" i="173" s="1"/>
  <c r="W40" i="173" s="1"/>
  <c r="R40" i="100"/>
  <c r="S39" i="100"/>
  <c r="R40" i="81"/>
  <c r="S39" i="81"/>
  <c r="R40" i="70"/>
  <c r="S39" i="70"/>
  <c r="R40" i="109"/>
  <c r="S39" i="109"/>
  <c r="R40" i="44"/>
  <c r="S39" i="44"/>
  <c r="V39" i="196"/>
  <c r="S40" i="196"/>
  <c r="T39" i="196" s="1"/>
  <c r="T40" i="196" s="1"/>
  <c r="U39" i="196" s="1"/>
  <c r="U40" i="196" s="1"/>
  <c r="V40" i="196" s="1"/>
  <c r="W40" i="196" s="1"/>
  <c r="R40" i="76"/>
  <c r="S39" i="76"/>
  <c r="V39" i="113"/>
  <c r="S40" i="113"/>
  <c r="T39" i="113" s="1"/>
  <c r="T40" i="113" s="1"/>
  <c r="U39" i="113" s="1"/>
  <c r="U40" i="113" s="1"/>
  <c r="V40" i="113" s="1"/>
  <c r="W40" i="113" s="1"/>
  <c r="R40" i="94"/>
  <c r="S39" i="94"/>
  <c r="R40" i="49"/>
  <c r="S39" i="49"/>
  <c r="R40" i="188"/>
  <c r="S39" i="188"/>
  <c r="R40" i="25"/>
  <c r="S39" i="25"/>
  <c r="V39" i="185"/>
  <c r="S40" i="185"/>
  <c r="T39" i="185" s="1"/>
  <c r="T40" i="185" s="1"/>
  <c r="U39" i="185" s="1"/>
  <c r="U40" i="185" s="1"/>
  <c r="V40" i="185" s="1"/>
  <c r="W40" i="185" s="1"/>
  <c r="R40" i="1"/>
  <c r="S39" i="1"/>
  <c r="R40" i="34"/>
  <c r="S39" i="34"/>
  <c r="R40" i="171"/>
  <c r="S39" i="171"/>
  <c r="R40" i="150"/>
  <c r="S39" i="150"/>
  <c r="R40" i="125"/>
  <c r="S39" i="125"/>
  <c r="R40" i="35"/>
  <c r="S39" i="35"/>
  <c r="R40" i="140"/>
  <c r="S39" i="140"/>
  <c r="R40" i="229"/>
  <c r="S39" i="229"/>
  <c r="R40" i="19"/>
  <c r="S39" i="19"/>
  <c r="R40" i="230"/>
  <c r="S39" i="230"/>
  <c r="R40" i="28"/>
  <c r="S39" i="28"/>
  <c r="R40" i="32"/>
  <c r="S39" i="32"/>
  <c r="R40" i="254"/>
  <c r="S39" i="254"/>
  <c r="R40" i="37"/>
  <c r="S39" i="37"/>
  <c r="R40" i="167"/>
  <c r="S39" i="167"/>
  <c r="R40" i="168"/>
  <c r="S39" i="168"/>
  <c r="R40" i="151"/>
  <c r="S39" i="151"/>
  <c r="R40" i="176"/>
  <c r="S39" i="176"/>
  <c r="R40" i="21"/>
  <c r="S39" i="21"/>
  <c r="R40" i="169"/>
  <c r="S39" i="169"/>
  <c r="R40" i="4"/>
  <c r="S39" i="4"/>
  <c r="R40" i="244"/>
  <c r="S39" i="244"/>
  <c r="R40" i="135"/>
  <c r="S39" i="135"/>
  <c r="R40" i="210"/>
  <c r="S39" i="210"/>
  <c r="R40" i="178"/>
  <c r="S39" i="178"/>
  <c r="R40" i="182"/>
  <c r="S39" i="182"/>
  <c r="R40" i="124"/>
  <c r="S39" i="124"/>
  <c r="R40" i="183"/>
  <c r="S39" i="183"/>
  <c r="R40" i="22"/>
  <c r="S39" i="22"/>
  <c r="R40" i="243"/>
  <c r="S39" i="243"/>
  <c r="R40" i="190"/>
  <c r="S39" i="190"/>
  <c r="R40" i="253"/>
  <c r="S39" i="253"/>
  <c r="R40" i="130"/>
  <c r="S39" i="130"/>
  <c r="R40" i="156"/>
  <c r="S39" i="156"/>
  <c r="R40" i="33"/>
  <c r="S39" i="33"/>
  <c r="R40" i="40"/>
  <c r="S39" i="40"/>
  <c r="R40" i="163"/>
  <c r="S39" i="163"/>
  <c r="R40" i="160"/>
  <c r="S39" i="160"/>
  <c r="S40" i="253" l="1"/>
  <c r="T39" i="253" s="1"/>
  <c r="T40" i="253" s="1"/>
  <c r="U39" i="253" s="1"/>
  <c r="U40" i="253" s="1"/>
  <c r="V40" i="253" s="1"/>
  <c r="W40" i="253" s="1"/>
  <c r="V39" i="253"/>
  <c r="V39" i="169"/>
  <c r="S40" i="169"/>
  <c r="T39" i="169" s="1"/>
  <c r="T40" i="169" s="1"/>
  <c r="U39" i="169" s="1"/>
  <c r="U40" i="169" s="1"/>
  <c r="V40" i="169" s="1"/>
  <c r="W40" i="169" s="1"/>
  <c r="V39" i="168"/>
  <c r="S40" i="168"/>
  <c r="T39" i="168" s="1"/>
  <c r="T40" i="168" s="1"/>
  <c r="U39" i="168" s="1"/>
  <c r="U40" i="168" s="1"/>
  <c r="V40" i="168" s="1"/>
  <c r="W40" i="168" s="1"/>
  <c r="V39" i="32"/>
  <c r="S40" i="32"/>
  <c r="T39" i="32" s="1"/>
  <c r="T40" i="32" s="1"/>
  <c r="U39" i="32" s="1"/>
  <c r="U40" i="32" s="1"/>
  <c r="V40" i="32" s="1"/>
  <c r="W40" i="32" s="1"/>
  <c r="S40" i="229"/>
  <c r="T39" i="229" s="1"/>
  <c r="T40" i="229" s="1"/>
  <c r="U39" i="229" s="1"/>
  <c r="U40" i="229" s="1"/>
  <c r="V40" i="229" s="1"/>
  <c r="W40" i="229" s="1"/>
  <c r="V39" i="229"/>
  <c r="V39" i="150"/>
  <c r="S40" i="150"/>
  <c r="T39" i="150" s="1"/>
  <c r="T40" i="150" s="1"/>
  <c r="U39" i="150" s="1"/>
  <c r="U40" i="150" s="1"/>
  <c r="V40" i="150" s="1"/>
  <c r="W40" i="150" s="1"/>
  <c r="S40" i="94"/>
  <c r="T39" i="94" s="1"/>
  <c r="T40" i="94" s="1"/>
  <c r="U39" i="94" s="1"/>
  <c r="U40" i="94" s="1"/>
  <c r="V40" i="94" s="1"/>
  <c r="W40" i="94" s="1"/>
  <c r="V39" i="94"/>
  <c r="V39" i="44"/>
  <c r="S40" i="44"/>
  <c r="T39" i="44" s="1"/>
  <c r="T40" i="44" s="1"/>
  <c r="U39" i="44" s="1"/>
  <c r="U40" i="44" s="1"/>
  <c r="V40" i="44" s="1"/>
  <c r="W40" i="44" s="1"/>
  <c r="S40" i="100"/>
  <c r="T39" i="100" s="1"/>
  <c r="T40" i="100" s="1"/>
  <c r="U39" i="100" s="1"/>
  <c r="U40" i="100" s="1"/>
  <c r="V40" i="100" s="1"/>
  <c r="W40" i="100" s="1"/>
  <c r="V39" i="100"/>
  <c r="V39" i="88"/>
  <c r="S40" i="88"/>
  <c r="T39" i="88" s="1"/>
  <c r="T40" i="88" s="1"/>
  <c r="U39" i="88" s="1"/>
  <c r="U40" i="88" s="1"/>
  <c r="V40" i="88" s="1"/>
  <c r="W40" i="88" s="1"/>
  <c r="V39" i="62"/>
  <c r="S40" i="62"/>
  <c r="T39" i="62" s="1"/>
  <c r="T40" i="62" s="1"/>
  <c r="U39" i="62" s="1"/>
  <c r="U40" i="62" s="1"/>
  <c r="V40" i="62" s="1"/>
  <c r="W40" i="62" s="1"/>
  <c r="V39" i="20"/>
  <c r="S40" i="20"/>
  <c r="T39" i="20" s="1"/>
  <c r="T40" i="20" s="1"/>
  <c r="U39" i="20" s="1"/>
  <c r="U40" i="20" s="1"/>
  <c r="V40" i="20" s="1"/>
  <c r="W40" i="20" s="1"/>
  <c r="S40" i="238"/>
  <c r="T39" i="238" s="1"/>
  <c r="T40" i="238" s="1"/>
  <c r="U39" i="238" s="1"/>
  <c r="U40" i="238" s="1"/>
  <c r="V40" i="238" s="1"/>
  <c r="W40" i="238" s="1"/>
  <c r="V39" i="238"/>
  <c r="V39" i="128"/>
  <c r="S40" i="128"/>
  <c r="T39" i="128" s="1"/>
  <c r="T40" i="128" s="1"/>
  <c r="U39" i="128" s="1"/>
  <c r="U40" i="128" s="1"/>
  <c r="V40" i="128" s="1"/>
  <c r="W40" i="128" s="1"/>
  <c r="S40" i="247"/>
  <c r="T39" i="247" s="1"/>
  <c r="T40" i="247" s="1"/>
  <c r="U39" i="247" s="1"/>
  <c r="U40" i="247" s="1"/>
  <c r="V40" i="247" s="1"/>
  <c r="W40" i="247" s="1"/>
  <c r="V39" i="247"/>
  <c r="V39" i="180"/>
  <c r="S40" i="180"/>
  <c r="T39" i="180" s="1"/>
  <c r="T40" i="180" s="1"/>
  <c r="U39" i="180" s="1"/>
  <c r="U40" i="180" s="1"/>
  <c r="V40" i="180" s="1"/>
  <c r="W40" i="180" s="1"/>
  <c r="V39" i="23"/>
  <c r="S40" i="23"/>
  <c r="T39" i="23" s="1"/>
  <c r="T40" i="23" s="1"/>
  <c r="U39" i="23" s="1"/>
  <c r="U40" i="23" s="1"/>
  <c r="V40" i="23" s="1"/>
  <c r="W40" i="23" s="1"/>
  <c r="S40" i="237"/>
  <c r="T39" i="237" s="1"/>
  <c r="T40" i="237" s="1"/>
  <c r="U39" i="237" s="1"/>
  <c r="U40" i="237" s="1"/>
  <c r="V40" i="237" s="1"/>
  <c r="W40" i="237" s="1"/>
  <c r="V39" i="237"/>
  <c r="S40" i="220"/>
  <c r="T39" i="220" s="1"/>
  <c r="T40" i="220" s="1"/>
  <c r="U39" i="220" s="1"/>
  <c r="U40" i="220" s="1"/>
  <c r="V40" i="220" s="1"/>
  <c r="W40" i="220" s="1"/>
  <c r="V39" i="220"/>
  <c r="V39" i="31"/>
  <c r="S40" i="31"/>
  <c r="T39" i="31" s="1"/>
  <c r="T40" i="31" s="1"/>
  <c r="U39" i="31" s="1"/>
  <c r="U40" i="31" s="1"/>
  <c r="V40" i="31" s="1"/>
  <c r="W40" i="31" s="1"/>
  <c r="S40" i="222"/>
  <c r="T39" i="222" s="1"/>
  <c r="T40" i="222" s="1"/>
  <c r="U39" i="222" s="1"/>
  <c r="U40" i="222" s="1"/>
  <c r="V40" i="222" s="1"/>
  <c r="W40" i="222" s="1"/>
  <c r="V39" i="222"/>
  <c r="S40" i="246"/>
  <c r="T39" i="246" s="1"/>
  <c r="T40" i="246" s="1"/>
  <c r="U39" i="246" s="1"/>
  <c r="U40" i="246" s="1"/>
  <c r="V40" i="246" s="1"/>
  <c r="W40" i="246" s="1"/>
  <c r="V39" i="246"/>
  <c r="V39" i="192"/>
  <c r="S40" i="192"/>
  <c r="T39" i="192" s="1"/>
  <c r="T40" i="192" s="1"/>
  <c r="U39" i="192" s="1"/>
  <c r="U40" i="192" s="1"/>
  <c r="V40" i="192" s="1"/>
  <c r="W40" i="192" s="1"/>
  <c r="V39" i="86"/>
  <c r="S40" i="86"/>
  <c r="T39" i="86" s="1"/>
  <c r="T40" i="86" s="1"/>
  <c r="U39" i="86" s="1"/>
  <c r="U40" i="86" s="1"/>
  <c r="V40" i="86" s="1"/>
  <c r="W40" i="86" s="1"/>
  <c r="V39" i="46"/>
  <c r="S40" i="46"/>
  <c r="T39" i="46" s="1"/>
  <c r="T40" i="46" s="1"/>
  <c r="U39" i="46" s="1"/>
  <c r="U40" i="46" s="1"/>
  <c r="V40" i="46" s="1"/>
  <c r="W40" i="46" s="1"/>
  <c r="V39" i="61"/>
  <c r="S40" i="61"/>
  <c r="T39" i="61" s="1"/>
  <c r="T40" i="61" s="1"/>
  <c r="U39" i="61" s="1"/>
  <c r="U40" i="61" s="1"/>
  <c r="V40" i="61" s="1"/>
  <c r="W40" i="61" s="1"/>
  <c r="V39" i="98"/>
  <c r="S40" i="98"/>
  <c r="T39" i="98" s="1"/>
  <c r="T40" i="98" s="1"/>
  <c r="U39" i="98" s="1"/>
  <c r="U40" i="98" s="1"/>
  <c r="V40" i="98" s="1"/>
  <c r="W40" i="98" s="1"/>
  <c r="V39" i="75"/>
  <c r="S40" i="75"/>
  <c r="T39" i="75" s="1"/>
  <c r="T40" i="75" s="1"/>
  <c r="U39" i="75" s="1"/>
  <c r="U40" i="75" s="1"/>
  <c r="V40" i="75" s="1"/>
  <c r="W40" i="75" s="1"/>
  <c r="V39" i="193"/>
  <c r="S40" i="193"/>
  <c r="T39" i="193" s="1"/>
  <c r="T40" i="193" s="1"/>
  <c r="U39" i="193" s="1"/>
  <c r="U40" i="193" s="1"/>
  <c r="V40" i="193" s="1"/>
  <c r="W40" i="193" s="1"/>
  <c r="V39" i="203"/>
  <c r="S40" i="203"/>
  <c r="T39" i="203" s="1"/>
  <c r="T40" i="203" s="1"/>
  <c r="U39" i="203" s="1"/>
  <c r="U40" i="203" s="1"/>
  <c r="V40" i="203" s="1"/>
  <c r="W40" i="203" s="1"/>
  <c r="V39" i="147"/>
  <c r="S40" i="147"/>
  <c r="T39" i="147" s="1"/>
  <c r="T40" i="147" s="1"/>
  <c r="U39" i="147" s="1"/>
  <c r="U40" i="147" s="1"/>
  <c r="V40" i="147" s="1"/>
  <c r="W40" i="147" s="1"/>
  <c r="S40" i="235"/>
  <c r="T39" i="235" s="1"/>
  <c r="T40" i="235" s="1"/>
  <c r="U39" i="235" s="1"/>
  <c r="U40" i="235" s="1"/>
  <c r="V40" i="235" s="1"/>
  <c r="W40" i="235" s="1"/>
  <c r="V39" i="235"/>
  <c r="V39" i="16"/>
  <c r="S40" i="16"/>
  <c r="T39" i="16" s="1"/>
  <c r="T40" i="16" s="1"/>
  <c r="U39" i="16" s="1"/>
  <c r="U40" i="16" s="1"/>
  <c r="V40" i="16" s="1"/>
  <c r="W40" i="16" s="1"/>
  <c r="V39" i="5"/>
  <c r="S40" i="5"/>
  <c r="T39" i="5" s="1"/>
  <c r="T40" i="5" s="1"/>
  <c r="U39" i="5" s="1"/>
  <c r="U40" i="5" s="1"/>
  <c r="V40" i="5" s="1"/>
  <c r="W40" i="5" s="1"/>
  <c r="V39" i="217"/>
  <c r="S40" i="217"/>
  <c r="T39" i="217" s="1"/>
  <c r="T40" i="217" s="1"/>
  <c r="U39" i="217" s="1"/>
  <c r="U40" i="217" s="1"/>
  <c r="V40" i="217" s="1"/>
  <c r="W40" i="217" s="1"/>
  <c r="V39" i="123"/>
  <c r="S40" i="123"/>
  <c r="T39" i="123" s="1"/>
  <c r="T40" i="123" s="1"/>
  <c r="U39" i="123" s="1"/>
  <c r="U40" i="123" s="1"/>
  <c r="V40" i="123" s="1"/>
  <c r="W40" i="123" s="1"/>
  <c r="V39" i="129"/>
  <c r="S40" i="129"/>
  <c r="T39" i="129" s="1"/>
  <c r="T40" i="129" s="1"/>
  <c r="U39" i="129" s="1"/>
  <c r="U40" i="129" s="1"/>
  <c r="V40" i="129" s="1"/>
  <c r="W40" i="129" s="1"/>
  <c r="V39" i="127"/>
  <c r="S40" i="127"/>
  <c r="T39" i="127" s="1"/>
  <c r="T40" i="127" s="1"/>
  <c r="U39" i="127" s="1"/>
  <c r="U40" i="127" s="1"/>
  <c r="V40" i="127" s="1"/>
  <c r="W40" i="127" s="1"/>
  <c r="V39" i="51"/>
  <c r="S40" i="51"/>
  <c r="T39" i="51" s="1"/>
  <c r="T40" i="51" s="1"/>
  <c r="U39" i="51" s="1"/>
  <c r="U40" i="51" s="1"/>
  <c r="V40" i="51" s="1"/>
  <c r="W40" i="51" s="1"/>
  <c r="V39" i="45"/>
  <c r="S40" i="45"/>
  <c r="T39" i="45" s="1"/>
  <c r="T40" i="45" s="1"/>
  <c r="U39" i="45" s="1"/>
  <c r="U40" i="45" s="1"/>
  <c r="V40" i="45" s="1"/>
  <c r="W40" i="45" s="1"/>
  <c r="V39" i="60"/>
  <c r="S40" i="60"/>
  <c r="T39" i="60" s="1"/>
  <c r="T40" i="60" s="1"/>
  <c r="U39" i="60" s="1"/>
  <c r="U40" i="60" s="1"/>
  <c r="V40" i="60" s="1"/>
  <c r="W40" i="60" s="1"/>
  <c r="V39" i="42"/>
  <c r="S40" i="42"/>
  <c r="T39" i="42" s="1"/>
  <c r="T40" i="42" s="1"/>
  <c r="U39" i="42" s="1"/>
  <c r="U40" i="42" s="1"/>
  <c r="V40" i="42" s="1"/>
  <c r="W40" i="42" s="1"/>
  <c r="S40" i="158"/>
  <c r="T39" i="158" s="1"/>
  <c r="T40" i="158" s="1"/>
  <c r="U39" i="158" s="1"/>
  <c r="U40" i="158" s="1"/>
  <c r="V40" i="158" s="1"/>
  <c r="W40" i="158" s="1"/>
  <c r="V39" i="158"/>
  <c r="S40" i="252"/>
  <c r="T39" i="252" s="1"/>
  <c r="T40" i="252" s="1"/>
  <c r="U39" i="252" s="1"/>
  <c r="U40" i="252" s="1"/>
  <c r="V40" i="252" s="1"/>
  <c r="W40" i="252" s="1"/>
  <c r="V39" i="252"/>
  <c r="V39" i="170"/>
  <c r="S40" i="170"/>
  <c r="T39" i="170" s="1"/>
  <c r="T40" i="170" s="1"/>
  <c r="U39" i="170" s="1"/>
  <c r="U40" i="170" s="1"/>
  <c r="V40" i="170" s="1"/>
  <c r="W40" i="170" s="1"/>
  <c r="V39" i="187"/>
  <c r="S40" i="187"/>
  <c r="T39" i="187" s="1"/>
  <c r="T40" i="187" s="1"/>
  <c r="U39" i="187" s="1"/>
  <c r="U40" i="187" s="1"/>
  <c r="V40" i="187" s="1"/>
  <c r="W40" i="187" s="1"/>
  <c r="S40" i="258"/>
  <c r="T39" i="258" s="1"/>
  <c r="T40" i="258" s="1"/>
  <c r="U39" i="258" s="1"/>
  <c r="U40" i="258" s="1"/>
  <c r="V40" i="258" s="1"/>
  <c r="W40" i="258" s="1"/>
  <c r="V39" i="258"/>
  <c r="V39" i="27"/>
  <c r="S40" i="27"/>
  <c r="T39" i="27" s="1"/>
  <c r="T40" i="27" s="1"/>
  <c r="U39" i="27" s="1"/>
  <c r="U40" i="27" s="1"/>
  <c r="V40" i="27" s="1"/>
  <c r="W40" i="27" s="1"/>
  <c r="V39" i="8"/>
  <c r="S40" i="8"/>
  <c r="T39" i="8" s="1"/>
  <c r="T40" i="8" s="1"/>
  <c r="U39" i="8" s="1"/>
  <c r="U40" i="8" s="1"/>
  <c r="V40" i="8" s="1"/>
  <c r="W40" i="8" s="1"/>
  <c r="S40" i="117"/>
  <c r="T39" i="117" s="1"/>
  <c r="T40" i="117" s="1"/>
  <c r="U39" i="117" s="1"/>
  <c r="U40" i="117" s="1"/>
  <c r="V40" i="117" s="1"/>
  <c r="W40" i="117" s="1"/>
  <c r="V39" i="117"/>
  <c r="V39" i="78"/>
  <c r="S40" i="78"/>
  <c r="T39" i="78" s="1"/>
  <c r="T40" i="78" s="1"/>
  <c r="U39" i="78" s="1"/>
  <c r="U40" i="78" s="1"/>
  <c r="V40" i="78" s="1"/>
  <c r="W40" i="78" s="1"/>
  <c r="V39" i="89"/>
  <c r="S40" i="89"/>
  <c r="T39" i="89" s="1"/>
  <c r="T40" i="89" s="1"/>
  <c r="U39" i="89" s="1"/>
  <c r="U40" i="89" s="1"/>
  <c r="V40" i="89" s="1"/>
  <c r="W40" i="89" s="1"/>
  <c r="V39" i="73"/>
  <c r="S40" i="73"/>
  <c r="T39" i="73" s="1"/>
  <c r="T40" i="73" s="1"/>
  <c r="U39" i="73" s="1"/>
  <c r="U40" i="73" s="1"/>
  <c r="V40" i="73" s="1"/>
  <c r="W40" i="73" s="1"/>
  <c r="V39" i="97"/>
  <c r="S40" i="97"/>
  <c r="T39" i="97" s="1"/>
  <c r="T40" i="97" s="1"/>
  <c r="U39" i="97" s="1"/>
  <c r="U40" i="97" s="1"/>
  <c r="V40" i="97" s="1"/>
  <c r="W40" i="97" s="1"/>
  <c r="V39" i="190"/>
  <c r="S40" i="190"/>
  <c r="T39" i="190" s="1"/>
  <c r="T40" i="190" s="1"/>
  <c r="U39" i="190" s="1"/>
  <c r="U40" i="190" s="1"/>
  <c r="V40" i="190" s="1"/>
  <c r="W40" i="190" s="1"/>
  <c r="V39" i="21"/>
  <c r="S40" i="21"/>
  <c r="T39" i="21" s="1"/>
  <c r="T40" i="21" s="1"/>
  <c r="U39" i="21" s="1"/>
  <c r="U40" i="21" s="1"/>
  <c r="V40" i="21" s="1"/>
  <c r="W40" i="21" s="1"/>
  <c r="V39" i="28"/>
  <c r="S40" i="28"/>
  <c r="T39" i="28" s="1"/>
  <c r="T40" i="28" s="1"/>
  <c r="U39" i="28" s="1"/>
  <c r="U40" i="28" s="1"/>
  <c r="V40" i="28" s="1"/>
  <c r="W40" i="28" s="1"/>
  <c r="V39" i="140"/>
  <c r="S40" i="140"/>
  <c r="T39" i="140" s="1"/>
  <c r="T40" i="140" s="1"/>
  <c r="U39" i="140" s="1"/>
  <c r="U40" i="140" s="1"/>
  <c r="V40" i="140" s="1"/>
  <c r="W40" i="140" s="1"/>
  <c r="S40" i="171"/>
  <c r="T39" i="171" s="1"/>
  <c r="T40" i="171" s="1"/>
  <c r="U39" i="171" s="1"/>
  <c r="U40" i="171" s="1"/>
  <c r="V40" i="171" s="1"/>
  <c r="W40" i="171" s="1"/>
  <c r="V39" i="171"/>
  <c r="V39" i="25"/>
  <c r="S40" i="25"/>
  <c r="T39" i="25" s="1"/>
  <c r="T40" i="25" s="1"/>
  <c r="U39" i="25" s="1"/>
  <c r="U40" i="25" s="1"/>
  <c r="V40" i="25" s="1"/>
  <c r="W40" i="25" s="1"/>
  <c r="S40" i="109"/>
  <c r="T39" i="109" s="1"/>
  <c r="T40" i="109" s="1"/>
  <c r="U39" i="109" s="1"/>
  <c r="U40" i="109" s="1"/>
  <c r="V40" i="109" s="1"/>
  <c r="W40" i="109" s="1"/>
  <c r="V39" i="109"/>
  <c r="V39" i="55"/>
  <c r="S40" i="55"/>
  <c r="T39" i="55" s="1"/>
  <c r="T40" i="55" s="1"/>
  <c r="U39" i="55" s="1"/>
  <c r="U40" i="55" s="1"/>
  <c r="V40" i="55" s="1"/>
  <c r="W40" i="55" s="1"/>
  <c r="V39" i="112"/>
  <c r="S40" i="112"/>
  <c r="T39" i="112" s="1"/>
  <c r="T40" i="112" s="1"/>
  <c r="U39" i="112" s="1"/>
  <c r="U40" i="112" s="1"/>
  <c r="V40" i="112" s="1"/>
  <c r="W40" i="112" s="1"/>
  <c r="V39" i="79"/>
  <c r="S40" i="79"/>
  <c r="T39" i="79" s="1"/>
  <c r="T40" i="79" s="1"/>
  <c r="U39" i="79" s="1"/>
  <c r="U40" i="79" s="1"/>
  <c r="V40" i="79" s="1"/>
  <c r="W40" i="79" s="1"/>
  <c r="V39" i="142"/>
  <c r="S40" i="142"/>
  <c r="T39" i="142" s="1"/>
  <c r="T40" i="142" s="1"/>
  <c r="U39" i="142" s="1"/>
  <c r="U40" i="142" s="1"/>
  <c r="V40" i="142" s="1"/>
  <c r="W40" i="142" s="1"/>
  <c r="V39" i="153"/>
  <c r="S40" i="153"/>
  <c r="T39" i="153" s="1"/>
  <c r="T40" i="153" s="1"/>
  <c r="U39" i="153" s="1"/>
  <c r="U40" i="153" s="1"/>
  <c r="V40" i="153" s="1"/>
  <c r="W40" i="153" s="1"/>
  <c r="S40" i="232"/>
  <c r="T39" i="232" s="1"/>
  <c r="T40" i="232" s="1"/>
  <c r="U39" i="232" s="1"/>
  <c r="U40" i="232" s="1"/>
  <c r="V40" i="232" s="1"/>
  <c r="W40" i="232" s="1"/>
  <c r="V39" i="232"/>
  <c r="V39" i="137"/>
  <c r="S40" i="137"/>
  <c r="T39" i="137" s="1"/>
  <c r="T40" i="137" s="1"/>
  <c r="U39" i="137" s="1"/>
  <c r="U40" i="137" s="1"/>
  <c r="V40" i="137" s="1"/>
  <c r="W40" i="137" s="1"/>
  <c r="S40" i="248"/>
  <c r="T39" i="248" s="1"/>
  <c r="T40" i="248" s="1"/>
  <c r="U39" i="248" s="1"/>
  <c r="U40" i="248" s="1"/>
  <c r="V40" i="248" s="1"/>
  <c r="W40" i="248" s="1"/>
  <c r="V39" i="248"/>
  <c r="V39" i="211"/>
  <c r="S40" i="211"/>
  <c r="T39" i="211" s="1"/>
  <c r="T40" i="211" s="1"/>
  <c r="U39" i="211" s="1"/>
  <c r="U40" i="211" s="1"/>
  <c r="V40" i="211" s="1"/>
  <c r="W40" i="211" s="1"/>
  <c r="V39" i="13"/>
  <c r="S40" i="13"/>
  <c r="T39" i="13" s="1"/>
  <c r="T40" i="13" s="1"/>
  <c r="U39" i="13" s="1"/>
  <c r="U40" i="13" s="1"/>
  <c r="V40" i="13" s="1"/>
  <c r="W40" i="13" s="1"/>
  <c r="V39" i="154"/>
  <c r="S40" i="154"/>
  <c r="T39" i="154" s="1"/>
  <c r="T40" i="154" s="1"/>
  <c r="U39" i="154" s="1"/>
  <c r="U40" i="154" s="1"/>
  <c r="V40" i="154" s="1"/>
  <c r="W40" i="154" s="1"/>
  <c r="S40" i="219"/>
  <c r="T39" i="219" s="1"/>
  <c r="T40" i="219" s="1"/>
  <c r="U39" i="219" s="1"/>
  <c r="U40" i="219" s="1"/>
  <c r="V40" i="219" s="1"/>
  <c r="W40" i="219" s="1"/>
  <c r="V39" i="219"/>
  <c r="V39" i="139"/>
  <c r="S40" i="139"/>
  <c r="T39" i="139" s="1"/>
  <c r="T40" i="139" s="1"/>
  <c r="U39" i="139" s="1"/>
  <c r="U40" i="139" s="1"/>
  <c r="V40" i="139" s="1"/>
  <c r="W40" i="139" s="1"/>
  <c r="V39" i="214"/>
  <c r="S40" i="214"/>
  <c r="T39" i="214" s="1"/>
  <c r="T40" i="214" s="1"/>
  <c r="U39" i="214" s="1"/>
  <c r="U40" i="214" s="1"/>
  <c r="V40" i="214" s="1"/>
  <c r="W40" i="214" s="1"/>
  <c r="V39" i="122"/>
  <c r="S40" i="122"/>
  <c r="T39" i="122" s="1"/>
  <c r="T40" i="122" s="1"/>
  <c r="U39" i="122" s="1"/>
  <c r="U40" i="122" s="1"/>
  <c r="V40" i="122" s="1"/>
  <c r="W40" i="122" s="1"/>
  <c r="V39" i="85"/>
  <c r="S40" i="85"/>
  <c r="T39" i="85" s="1"/>
  <c r="T40" i="85" s="1"/>
  <c r="U39" i="85" s="1"/>
  <c r="U40" i="85" s="1"/>
  <c r="V40" i="85" s="1"/>
  <c r="W40" i="85" s="1"/>
  <c r="V39" i="65"/>
  <c r="S40" i="65"/>
  <c r="T39" i="65" s="1"/>
  <c r="T40" i="65" s="1"/>
  <c r="U39" i="65" s="1"/>
  <c r="U40" i="65" s="1"/>
  <c r="V40" i="65" s="1"/>
  <c r="W40" i="65" s="1"/>
  <c r="V39" i="63"/>
  <c r="S40" i="63"/>
  <c r="T39" i="63" s="1"/>
  <c r="T40" i="63" s="1"/>
  <c r="U39" i="63" s="1"/>
  <c r="U40" i="63" s="1"/>
  <c r="V40" i="63" s="1"/>
  <c r="W40" i="63" s="1"/>
  <c r="S40" i="250"/>
  <c r="T39" i="250" s="1"/>
  <c r="T40" i="250" s="1"/>
  <c r="U39" i="250" s="1"/>
  <c r="U40" i="250" s="1"/>
  <c r="V40" i="250" s="1"/>
  <c r="W40" i="250" s="1"/>
  <c r="V39" i="250"/>
  <c r="V39" i="208"/>
  <c r="S40" i="208"/>
  <c r="T39" i="208" s="1"/>
  <c r="T40" i="208" s="1"/>
  <c r="U39" i="208" s="1"/>
  <c r="U40" i="208" s="1"/>
  <c r="V40" i="208" s="1"/>
  <c r="W40" i="208" s="1"/>
  <c r="V39" i="133"/>
  <c r="S40" i="133"/>
  <c r="T39" i="133" s="1"/>
  <c r="T40" i="133" s="1"/>
  <c r="U39" i="133" s="1"/>
  <c r="U40" i="133" s="1"/>
  <c r="V40" i="133" s="1"/>
  <c r="W40" i="133" s="1"/>
  <c r="V39" i="138"/>
  <c r="S40" i="138"/>
  <c r="T39" i="138" s="1"/>
  <c r="T40" i="138" s="1"/>
  <c r="U39" i="138" s="1"/>
  <c r="U40" i="138" s="1"/>
  <c r="V40" i="138" s="1"/>
  <c r="W40" i="138" s="1"/>
  <c r="V39" i="144"/>
  <c r="S40" i="144"/>
  <c r="T39" i="144" s="1"/>
  <c r="T40" i="144" s="1"/>
  <c r="U39" i="144" s="1"/>
  <c r="U40" i="144" s="1"/>
  <c r="V40" i="144" s="1"/>
  <c r="W40" i="144" s="1"/>
  <c r="S40" i="159"/>
  <c r="T39" i="159" s="1"/>
  <c r="T40" i="159" s="1"/>
  <c r="U39" i="159" s="1"/>
  <c r="U40" i="159" s="1"/>
  <c r="V40" i="159" s="1"/>
  <c r="W40" i="159" s="1"/>
  <c r="V39" i="159"/>
  <c r="V39" i="36"/>
  <c r="S40" i="36"/>
  <c r="T39" i="36" s="1"/>
  <c r="T40" i="36" s="1"/>
  <c r="U39" i="36" s="1"/>
  <c r="U40" i="36" s="1"/>
  <c r="V40" i="36" s="1"/>
  <c r="W40" i="36" s="1"/>
  <c r="V39" i="136"/>
  <c r="S40" i="136"/>
  <c r="T39" i="136" s="1"/>
  <c r="T40" i="136" s="1"/>
  <c r="U39" i="136" s="1"/>
  <c r="U40" i="136" s="1"/>
  <c r="V40" i="136" s="1"/>
  <c r="W40" i="136" s="1"/>
  <c r="V39" i="148"/>
  <c r="S40" i="148"/>
  <c r="T39" i="148" s="1"/>
  <c r="T40" i="148" s="1"/>
  <c r="U39" i="148" s="1"/>
  <c r="U40" i="148" s="1"/>
  <c r="V40" i="148" s="1"/>
  <c r="W40" i="148" s="1"/>
  <c r="S40" i="164"/>
  <c r="T39" i="164" s="1"/>
  <c r="T40" i="164" s="1"/>
  <c r="U39" i="164" s="1"/>
  <c r="U40" i="164" s="1"/>
  <c r="V40" i="164" s="1"/>
  <c r="W40" i="164" s="1"/>
  <c r="V39" i="164"/>
  <c r="S40" i="118"/>
  <c r="T39" i="118" s="1"/>
  <c r="T40" i="118" s="1"/>
  <c r="U39" i="118" s="1"/>
  <c r="U40" i="118" s="1"/>
  <c r="V40" i="118" s="1"/>
  <c r="W40" i="118" s="1"/>
  <c r="V39" i="118"/>
  <c r="S40" i="110"/>
  <c r="T39" i="110" s="1"/>
  <c r="T40" i="110" s="1"/>
  <c r="U39" i="110" s="1"/>
  <c r="U40" i="110" s="1"/>
  <c r="V40" i="110" s="1"/>
  <c r="W40" i="110" s="1"/>
  <c r="V39" i="110"/>
  <c r="S40" i="121"/>
  <c r="T39" i="121" s="1"/>
  <c r="T40" i="121" s="1"/>
  <c r="U39" i="121" s="1"/>
  <c r="U40" i="121" s="1"/>
  <c r="V40" i="121" s="1"/>
  <c r="W40" i="121" s="1"/>
  <c r="V39" i="121"/>
  <c r="V39" i="119"/>
  <c r="S40" i="119"/>
  <c r="T39" i="119" s="1"/>
  <c r="T40" i="119" s="1"/>
  <c r="U39" i="119" s="1"/>
  <c r="U40" i="119" s="1"/>
  <c r="V40" i="119" s="1"/>
  <c r="W40" i="119" s="1"/>
  <c r="V39" i="99"/>
  <c r="S40" i="99"/>
  <c r="T39" i="99" s="1"/>
  <c r="T40" i="99" s="1"/>
  <c r="U39" i="99" s="1"/>
  <c r="U40" i="99" s="1"/>
  <c r="V40" i="99" s="1"/>
  <c r="W40" i="99" s="1"/>
  <c r="S40" i="218"/>
  <c r="T39" i="218" s="1"/>
  <c r="T40" i="218" s="1"/>
  <c r="U39" i="218" s="1"/>
  <c r="U40" i="218" s="1"/>
  <c r="V40" i="218" s="1"/>
  <c r="W40" i="218" s="1"/>
  <c r="V39" i="218"/>
  <c r="V39" i="143"/>
  <c r="S40" i="143"/>
  <c r="T39" i="143" s="1"/>
  <c r="T40" i="143" s="1"/>
  <c r="U39" i="143" s="1"/>
  <c r="U40" i="143" s="1"/>
  <c r="V40" i="143" s="1"/>
  <c r="W40" i="143" s="1"/>
  <c r="V39" i="145"/>
  <c r="S40" i="145"/>
  <c r="T39" i="145" s="1"/>
  <c r="T40" i="145" s="1"/>
  <c r="U39" i="145" s="1"/>
  <c r="U40" i="145" s="1"/>
  <c r="V40" i="145" s="1"/>
  <c r="W40" i="145" s="1"/>
  <c r="V39" i="134"/>
  <c r="S40" i="134"/>
  <c r="T39" i="134" s="1"/>
  <c r="T40" i="134" s="1"/>
  <c r="U39" i="134" s="1"/>
  <c r="U40" i="134" s="1"/>
  <c r="V40" i="134" s="1"/>
  <c r="W40" i="134" s="1"/>
  <c r="S40" i="195"/>
  <c r="T39" i="195" s="1"/>
  <c r="T40" i="195" s="1"/>
  <c r="U39" i="195" s="1"/>
  <c r="U40" i="195" s="1"/>
  <c r="V40" i="195" s="1"/>
  <c r="W40" i="195" s="1"/>
  <c r="V39" i="195"/>
  <c r="V39" i="132"/>
  <c r="S40" i="132"/>
  <c r="T39" i="132" s="1"/>
  <c r="T40" i="132" s="1"/>
  <c r="U39" i="132" s="1"/>
  <c r="U40" i="132" s="1"/>
  <c r="V40" i="132" s="1"/>
  <c r="W40" i="132" s="1"/>
  <c r="V39" i="10"/>
  <c r="S40" i="10"/>
  <c r="T39" i="10" s="1"/>
  <c r="T40" i="10" s="1"/>
  <c r="U39" i="10" s="1"/>
  <c r="U40" i="10" s="1"/>
  <c r="V40" i="10" s="1"/>
  <c r="W40" i="10" s="1"/>
  <c r="V39" i="30"/>
  <c r="S40" i="30"/>
  <c r="T39" i="30" s="1"/>
  <c r="T40" i="30" s="1"/>
  <c r="U39" i="30" s="1"/>
  <c r="U40" i="30" s="1"/>
  <c r="V40" i="30" s="1"/>
  <c r="W40" i="30" s="1"/>
  <c r="V39" i="198"/>
  <c r="S40" i="198"/>
  <c r="T39" i="198" s="1"/>
  <c r="T40" i="198" s="1"/>
  <c r="U39" i="198" s="1"/>
  <c r="U40" i="198" s="1"/>
  <c r="V40" i="198" s="1"/>
  <c r="W40" i="198" s="1"/>
  <c r="V39" i="56"/>
  <c r="S40" i="56"/>
  <c r="T39" i="56" s="1"/>
  <c r="T40" i="56" s="1"/>
  <c r="U39" i="56" s="1"/>
  <c r="U40" i="56" s="1"/>
  <c r="V40" i="56" s="1"/>
  <c r="W40" i="56" s="1"/>
  <c r="S40" i="92"/>
  <c r="T39" i="92" s="1"/>
  <c r="T40" i="92" s="1"/>
  <c r="U39" i="92" s="1"/>
  <c r="U40" i="92" s="1"/>
  <c r="V40" i="92" s="1"/>
  <c r="W40" i="92" s="1"/>
  <c r="V39" i="92"/>
  <c r="V39" i="106"/>
  <c r="S40" i="106"/>
  <c r="T39" i="106" s="1"/>
  <c r="T40" i="106" s="1"/>
  <c r="U39" i="106" s="1"/>
  <c r="U40" i="106" s="1"/>
  <c r="V40" i="106" s="1"/>
  <c r="W40" i="106" s="1"/>
  <c r="V39" i="87"/>
  <c r="S40" i="87"/>
  <c r="T39" i="87" s="1"/>
  <c r="T40" i="87" s="1"/>
  <c r="U39" i="87" s="1"/>
  <c r="U40" i="87" s="1"/>
  <c r="V40" i="87" s="1"/>
  <c r="W40" i="87" s="1"/>
  <c r="V39" i="17"/>
  <c r="S40" i="17"/>
  <c r="T39" i="17" s="1"/>
  <c r="T40" i="17" s="1"/>
  <c r="U39" i="17" s="1"/>
  <c r="U40" i="17" s="1"/>
  <c r="V40" i="17" s="1"/>
  <c r="W40" i="17" s="1"/>
  <c r="V39" i="183"/>
  <c r="S40" i="183"/>
  <c r="T39" i="183" s="1"/>
  <c r="T40" i="183" s="1"/>
  <c r="U39" i="183" s="1"/>
  <c r="U40" i="183" s="1"/>
  <c r="V40" i="183" s="1"/>
  <c r="W40" i="183" s="1"/>
  <c r="V39" i="33"/>
  <c r="S40" i="33"/>
  <c r="T39" i="33" s="1"/>
  <c r="T40" i="33" s="1"/>
  <c r="U39" i="33" s="1"/>
  <c r="U40" i="33" s="1"/>
  <c r="V40" i="33" s="1"/>
  <c r="W40" i="33" s="1"/>
  <c r="S40" i="124"/>
  <c r="T39" i="124" s="1"/>
  <c r="T40" i="124" s="1"/>
  <c r="U39" i="124" s="1"/>
  <c r="U40" i="124" s="1"/>
  <c r="V40" i="124" s="1"/>
  <c r="W40" i="124" s="1"/>
  <c r="V39" i="124"/>
  <c r="V39" i="135"/>
  <c r="S40" i="135"/>
  <c r="T39" i="135" s="1"/>
  <c r="T40" i="135" s="1"/>
  <c r="U39" i="135" s="1"/>
  <c r="U40" i="135" s="1"/>
  <c r="V40" i="135" s="1"/>
  <c r="W40" i="135" s="1"/>
  <c r="V39" i="167"/>
  <c r="S40" i="167"/>
  <c r="T39" i="167" s="1"/>
  <c r="T40" i="167" s="1"/>
  <c r="U39" i="167" s="1"/>
  <c r="U40" i="167" s="1"/>
  <c r="V40" i="167" s="1"/>
  <c r="W40" i="167" s="1"/>
  <c r="S40" i="243"/>
  <c r="T39" i="243" s="1"/>
  <c r="T40" i="243" s="1"/>
  <c r="U39" i="243" s="1"/>
  <c r="U40" i="243" s="1"/>
  <c r="V40" i="243" s="1"/>
  <c r="W40" i="243" s="1"/>
  <c r="V39" i="243"/>
  <c r="V39" i="35"/>
  <c r="S40" i="35"/>
  <c r="T39" i="35" s="1"/>
  <c r="T40" i="35" s="1"/>
  <c r="U39" i="35" s="1"/>
  <c r="U40" i="35" s="1"/>
  <c r="V40" i="35" s="1"/>
  <c r="W40" i="35" s="1"/>
  <c r="V39" i="76"/>
  <c r="S40" i="76"/>
  <c r="T39" i="76" s="1"/>
  <c r="T40" i="76" s="1"/>
  <c r="U39" i="76" s="1"/>
  <c r="U40" i="76" s="1"/>
  <c r="V40" i="76" s="1"/>
  <c r="W40" i="76" s="1"/>
  <c r="V39" i="67"/>
  <c r="S40" i="67"/>
  <c r="T39" i="67" s="1"/>
  <c r="T40" i="67" s="1"/>
  <c r="U39" i="67" s="1"/>
  <c r="U40" i="67" s="1"/>
  <c r="V40" i="67" s="1"/>
  <c r="W40" i="67" s="1"/>
  <c r="S40" i="116"/>
  <c r="T39" i="116" s="1"/>
  <c r="T40" i="116" s="1"/>
  <c r="U39" i="116" s="1"/>
  <c r="U40" i="116" s="1"/>
  <c r="V40" i="116" s="1"/>
  <c r="W40" i="116" s="1"/>
  <c r="V39" i="116"/>
  <c r="S40" i="157"/>
  <c r="T39" i="157" s="1"/>
  <c r="T40" i="157" s="1"/>
  <c r="U39" i="157" s="1"/>
  <c r="U40" i="157" s="1"/>
  <c r="V40" i="157" s="1"/>
  <c r="W40" i="157" s="1"/>
  <c r="V39" i="157"/>
  <c r="V39" i="166"/>
  <c r="S40" i="166"/>
  <c r="T39" i="166" s="1"/>
  <c r="T40" i="166" s="1"/>
  <c r="U39" i="166" s="1"/>
  <c r="U40" i="166" s="1"/>
  <c r="V40" i="166" s="1"/>
  <c r="W40" i="166" s="1"/>
  <c r="V39" i="206"/>
  <c r="S40" i="206"/>
  <c r="T39" i="206" s="1"/>
  <c r="T40" i="206" s="1"/>
  <c r="U39" i="206" s="1"/>
  <c r="U40" i="206" s="1"/>
  <c r="V40" i="206" s="1"/>
  <c r="W40" i="206" s="1"/>
  <c r="S40" i="233"/>
  <c r="T39" i="233" s="1"/>
  <c r="T40" i="233" s="1"/>
  <c r="U39" i="233" s="1"/>
  <c r="U40" i="233" s="1"/>
  <c r="V40" i="233" s="1"/>
  <c r="W40" i="233" s="1"/>
  <c r="V39" i="233"/>
  <c r="V39" i="6"/>
  <c r="S40" i="6"/>
  <c r="T39" i="6" s="1"/>
  <c r="T40" i="6" s="1"/>
  <c r="U39" i="6" s="1"/>
  <c r="U40" i="6" s="1"/>
  <c r="V40" i="6" s="1"/>
  <c r="W40" i="6" s="1"/>
  <c r="S40" i="240"/>
  <c r="T39" i="240" s="1"/>
  <c r="T40" i="240" s="1"/>
  <c r="U39" i="240" s="1"/>
  <c r="U40" i="240" s="1"/>
  <c r="V40" i="240" s="1"/>
  <c r="W40" i="240" s="1"/>
  <c r="V39" i="240"/>
  <c r="V39" i="2"/>
  <c r="S40" i="2"/>
  <c r="T39" i="2" s="1"/>
  <c r="T40" i="2" s="1"/>
  <c r="U39" i="2" s="1"/>
  <c r="U40" i="2" s="1"/>
  <c r="V40" i="2" s="1"/>
  <c r="W40" i="2" s="1"/>
  <c r="V39" i="155"/>
  <c r="S40" i="155"/>
  <c r="T39" i="155" s="1"/>
  <c r="T40" i="155" s="1"/>
  <c r="U39" i="155" s="1"/>
  <c r="U40" i="155" s="1"/>
  <c r="V40" i="155" s="1"/>
  <c r="W40" i="155" s="1"/>
  <c r="V39" i="43"/>
  <c r="S40" i="43"/>
  <c r="T39" i="43" s="1"/>
  <c r="T40" i="43" s="1"/>
  <c r="U39" i="43" s="1"/>
  <c r="U40" i="43" s="1"/>
  <c r="V40" i="43" s="1"/>
  <c r="W40" i="43" s="1"/>
  <c r="S40" i="227"/>
  <c r="T39" i="227" s="1"/>
  <c r="T40" i="227" s="1"/>
  <c r="U39" i="227" s="1"/>
  <c r="U40" i="227" s="1"/>
  <c r="V40" i="227" s="1"/>
  <c r="W40" i="227" s="1"/>
  <c r="V39" i="227"/>
  <c r="V39" i="184"/>
  <c r="S40" i="184"/>
  <c r="T39" i="184" s="1"/>
  <c r="T40" i="184" s="1"/>
  <c r="U39" i="184" s="1"/>
  <c r="U40" i="184" s="1"/>
  <c r="V40" i="184" s="1"/>
  <c r="W40" i="184" s="1"/>
  <c r="V39" i="131"/>
  <c r="S40" i="131"/>
  <c r="T39" i="131" s="1"/>
  <c r="T40" i="131" s="1"/>
  <c r="U39" i="131" s="1"/>
  <c r="U40" i="131" s="1"/>
  <c r="V40" i="131" s="1"/>
  <c r="W40" i="131" s="1"/>
  <c r="V39" i="64"/>
  <c r="S40" i="64"/>
  <c r="T39" i="64" s="1"/>
  <c r="T40" i="64" s="1"/>
  <c r="U39" i="64" s="1"/>
  <c r="U40" i="64" s="1"/>
  <c r="V40" i="64" s="1"/>
  <c r="W40" i="64" s="1"/>
  <c r="V39" i="120"/>
  <c r="S40" i="120"/>
  <c r="T39" i="120" s="1"/>
  <c r="T40" i="120" s="1"/>
  <c r="U39" i="120" s="1"/>
  <c r="U40" i="120" s="1"/>
  <c r="V40" i="120" s="1"/>
  <c r="W40" i="120" s="1"/>
  <c r="V39" i="54"/>
  <c r="S40" i="54"/>
  <c r="T39" i="54" s="1"/>
  <c r="T40" i="54" s="1"/>
  <c r="U39" i="54" s="1"/>
  <c r="U40" i="54" s="1"/>
  <c r="V40" i="54" s="1"/>
  <c r="W40" i="54" s="1"/>
  <c r="S40" i="108"/>
  <c r="T39" i="108" s="1"/>
  <c r="T40" i="108" s="1"/>
  <c r="U39" i="108" s="1"/>
  <c r="U40" i="108" s="1"/>
  <c r="V40" i="108" s="1"/>
  <c r="W40" i="108" s="1"/>
  <c r="V39" i="108"/>
  <c r="S40" i="251"/>
  <c r="T39" i="251" s="1"/>
  <c r="T40" i="251" s="1"/>
  <c r="U39" i="251" s="1"/>
  <c r="U40" i="251" s="1"/>
  <c r="V40" i="251" s="1"/>
  <c r="W40" i="251" s="1"/>
  <c r="V39" i="251"/>
  <c r="V39" i="152"/>
  <c r="S40" i="152"/>
  <c r="T39" i="152" s="1"/>
  <c r="T40" i="152" s="1"/>
  <c r="U39" i="152" s="1"/>
  <c r="U40" i="152" s="1"/>
  <c r="V40" i="152" s="1"/>
  <c r="W40" i="152" s="1"/>
  <c r="S40" i="199"/>
  <c r="T39" i="199" s="1"/>
  <c r="T40" i="199" s="1"/>
  <c r="U39" i="199" s="1"/>
  <c r="U40" i="199" s="1"/>
  <c r="V40" i="199" s="1"/>
  <c r="W40" i="199" s="1"/>
  <c r="V39" i="199"/>
  <c r="V39" i="3"/>
  <c r="S40" i="3"/>
  <c r="T39" i="3" s="1"/>
  <c r="T40" i="3" s="1"/>
  <c r="U39" i="3" s="1"/>
  <c r="U40" i="3" s="1"/>
  <c r="V40" i="3" s="1"/>
  <c r="W40" i="3" s="1"/>
  <c r="V39" i="14"/>
  <c r="S40" i="14"/>
  <c r="T39" i="14" s="1"/>
  <c r="T40" i="14" s="1"/>
  <c r="U39" i="14" s="1"/>
  <c r="U40" i="14" s="1"/>
  <c r="V40" i="14" s="1"/>
  <c r="W40" i="14" s="1"/>
  <c r="S40" i="165"/>
  <c r="T39" i="165" s="1"/>
  <c r="T40" i="165" s="1"/>
  <c r="U39" i="165" s="1"/>
  <c r="U40" i="165" s="1"/>
  <c r="V40" i="165" s="1"/>
  <c r="W40" i="165" s="1"/>
  <c r="V39" i="165"/>
  <c r="S40" i="226"/>
  <c r="T39" i="226" s="1"/>
  <c r="T40" i="226" s="1"/>
  <c r="U39" i="226" s="1"/>
  <c r="U40" i="226" s="1"/>
  <c r="V40" i="226" s="1"/>
  <c r="W40" i="226" s="1"/>
  <c r="V39" i="226"/>
  <c r="S40" i="234"/>
  <c r="T39" i="234" s="1"/>
  <c r="T40" i="234" s="1"/>
  <c r="U39" i="234" s="1"/>
  <c r="U40" i="234" s="1"/>
  <c r="V40" i="234" s="1"/>
  <c r="W40" i="234" s="1"/>
  <c r="V39" i="234"/>
  <c r="S40" i="241"/>
  <c r="T39" i="241" s="1"/>
  <c r="T40" i="241" s="1"/>
  <c r="U39" i="241" s="1"/>
  <c r="U40" i="241" s="1"/>
  <c r="V40" i="241" s="1"/>
  <c r="W40" i="241" s="1"/>
  <c r="V39" i="241"/>
  <c r="V39" i="207"/>
  <c r="S40" i="207"/>
  <c r="T39" i="207" s="1"/>
  <c r="T40" i="207" s="1"/>
  <c r="U39" i="207" s="1"/>
  <c r="U40" i="207" s="1"/>
  <c r="V40" i="207" s="1"/>
  <c r="W40" i="207" s="1"/>
  <c r="S40" i="102"/>
  <c r="T39" i="102" s="1"/>
  <c r="T40" i="102" s="1"/>
  <c r="U39" i="102" s="1"/>
  <c r="U40" i="102" s="1"/>
  <c r="V40" i="102" s="1"/>
  <c r="W40" i="102" s="1"/>
  <c r="V39" i="102"/>
  <c r="V39" i="57"/>
  <c r="S40" i="57"/>
  <c r="T39" i="57" s="1"/>
  <c r="T40" i="57" s="1"/>
  <c r="U39" i="57" s="1"/>
  <c r="U40" i="57" s="1"/>
  <c r="V40" i="57" s="1"/>
  <c r="W40" i="57" s="1"/>
  <c r="V39" i="105"/>
  <c r="S40" i="105"/>
  <c r="T39" i="105" s="1"/>
  <c r="T40" i="105" s="1"/>
  <c r="U39" i="105" s="1"/>
  <c r="U40" i="105" s="1"/>
  <c r="V40" i="105" s="1"/>
  <c r="W40" i="105" s="1"/>
  <c r="V39" i="104"/>
  <c r="S40" i="104"/>
  <c r="T39" i="104" s="1"/>
  <c r="T40" i="104" s="1"/>
  <c r="U39" i="104" s="1"/>
  <c r="U40" i="104" s="1"/>
  <c r="V40" i="104" s="1"/>
  <c r="W40" i="104" s="1"/>
  <c r="V39" i="96"/>
  <c r="S40" i="96"/>
  <c r="T39" i="96" s="1"/>
  <c r="T40" i="96" s="1"/>
  <c r="U39" i="96" s="1"/>
  <c r="U40" i="96" s="1"/>
  <c r="V40" i="96" s="1"/>
  <c r="W40" i="96" s="1"/>
  <c r="S40" i="239"/>
  <c r="T39" i="239" s="1"/>
  <c r="T40" i="239" s="1"/>
  <c r="U39" i="239" s="1"/>
  <c r="U40" i="239" s="1"/>
  <c r="V40" i="239" s="1"/>
  <c r="W40" i="239" s="1"/>
  <c r="V39" i="239"/>
  <c r="V39" i="18"/>
  <c r="S40" i="18"/>
  <c r="T39" i="18" s="1"/>
  <c r="T40" i="18" s="1"/>
  <c r="U39" i="18" s="1"/>
  <c r="U40" i="18" s="1"/>
  <c r="V40" i="18" s="1"/>
  <c r="W40" i="18" s="1"/>
  <c r="S40" i="255"/>
  <c r="T39" i="255" s="1"/>
  <c r="T40" i="255" s="1"/>
  <c r="U39" i="255" s="1"/>
  <c r="U40" i="255" s="1"/>
  <c r="V40" i="255" s="1"/>
  <c r="W40" i="255" s="1"/>
  <c r="V39" i="255"/>
  <c r="V39" i="212"/>
  <c r="S40" i="212"/>
  <c r="T39" i="212" s="1"/>
  <c r="T40" i="212" s="1"/>
  <c r="U39" i="212" s="1"/>
  <c r="U40" i="212" s="1"/>
  <c r="V40" i="212" s="1"/>
  <c r="W40" i="212" s="1"/>
  <c r="V39" i="7"/>
  <c r="S40" i="7"/>
  <c r="T39" i="7" s="1"/>
  <c r="T40" i="7" s="1"/>
  <c r="U39" i="7" s="1"/>
  <c r="U40" i="7" s="1"/>
  <c r="V40" i="7" s="1"/>
  <c r="W40" i="7" s="1"/>
  <c r="S40" i="197"/>
  <c r="T39" i="197" s="1"/>
  <c r="T40" i="197" s="1"/>
  <c r="U39" i="197" s="1"/>
  <c r="U40" i="197" s="1"/>
  <c r="V40" i="197" s="1"/>
  <c r="W40" i="197" s="1"/>
  <c r="V39" i="197"/>
  <c r="V39" i="9"/>
  <c r="S40" i="9"/>
  <c r="T39" i="9" s="1"/>
  <c r="T40" i="9" s="1"/>
  <c r="U39" i="9" s="1"/>
  <c r="U40" i="9" s="1"/>
  <c r="V40" i="9" s="1"/>
  <c r="W40" i="9" s="1"/>
  <c r="V39" i="191"/>
  <c r="S40" i="191"/>
  <c r="T39" i="191" s="1"/>
  <c r="T40" i="191" s="1"/>
  <c r="U39" i="191" s="1"/>
  <c r="U40" i="191" s="1"/>
  <c r="V40" i="191" s="1"/>
  <c r="W40" i="191" s="1"/>
  <c r="V39" i="39"/>
  <c r="S40" i="39"/>
  <c r="T39" i="39" s="1"/>
  <c r="T40" i="39" s="1"/>
  <c r="U39" i="39" s="1"/>
  <c r="U40" i="39" s="1"/>
  <c r="V40" i="39" s="1"/>
  <c r="W40" i="39" s="1"/>
  <c r="V39" i="114"/>
  <c r="S40" i="114"/>
  <c r="T39" i="114" s="1"/>
  <c r="T40" i="114" s="1"/>
  <c r="U39" i="114" s="1"/>
  <c r="U40" i="114" s="1"/>
  <c r="V40" i="114" s="1"/>
  <c r="W40" i="114" s="1"/>
  <c r="V39" i="47"/>
  <c r="S40" i="47"/>
  <c r="T39" i="47" s="1"/>
  <c r="T40" i="47" s="1"/>
  <c r="U39" i="47" s="1"/>
  <c r="U40" i="47" s="1"/>
  <c r="V40" i="47" s="1"/>
  <c r="W40" i="47" s="1"/>
  <c r="V39" i="95"/>
  <c r="S40" i="95"/>
  <c r="T39" i="95" s="1"/>
  <c r="T40" i="95" s="1"/>
  <c r="U39" i="95" s="1"/>
  <c r="U40" i="95" s="1"/>
  <c r="V40" i="95" s="1"/>
  <c r="W40" i="95" s="1"/>
  <c r="V39" i="48"/>
  <c r="S40" i="48"/>
  <c r="T39" i="48" s="1"/>
  <c r="T40" i="48" s="1"/>
  <c r="U39" i="48" s="1"/>
  <c r="U40" i="48" s="1"/>
  <c r="V40" i="48" s="1"/>
  <c r="W40" i="48" s="1"/>
  <c r="V39" i="186"/>
  <c r="S40" i="186"/>
  <c r="T39" i="186" s="1"/>
  <c r="T40" i="186" s="1"/>
  <c r="U39" i="186" s="1"/>
  <c r="U40" i="186" s="1"/>
  <c r="V40" i="186" s="1"/>
  <c r="W40" i="186" s="1"/>
  <c r="V39" i="141"/>
  <c r="S40" i="141"/>
  <c r="T39" i="141" s="1"/>
  <c r="T40" i="141" s="1"/>
  <c r="U39" i="141" s="1"/>
  <c r="U40" i="141" s="1"/>
  <c r="V40" i="141" s="1"/>
  <c r="W40" i="141" s="1"/>
  <c r="V39" i="40"/>
  <c r="S40" i="40"/>
  <c r="T39" i="40" s="1"/>
  <c r="T40" i="40" s="1"/>
  <c r="U39" i="40" s="1"/>
  <c r="U40" i="40" s="1"/>
  <c r="V40" i="40" s="1"/>
  <c r="W40" i="40" s="1"/>
  <c r="S40" i="244"/>
  <c r="T39" i="244" s="1"/>
  <c r="T40" i="244" s="1"/>
  <c r="U39" i="244" s="1"/>
  <c r="U40" i="244" s="1"/>
  <c r="V40" i="244" s="1"/>
  <c r="W40" i="244" s="1"/>
  <c r="V39" i="244"/>
  <c r="S40" i="230"/>
  <c r="T39" i="230" s="1"/>
  <c r="T40" i="230" s="1"/>
  <c r="U39" i="230" s="1"/>
  <c r="U40" i="230" s="1"/>
  <c r="V40" i="230" s="1"/>
  <c r="W40" i="230" s="1"/>
  <c r="V39" i="230"/>
  <c r="V39" i="53"/>
  <c r="S40" i="53"/>
  <c r="T39" i="53" s="1"/>
  <c r="T40" i="53" s="1"/>
  <c r="U39" i="53" s="1"/>
  <c r="U40" i="53" s="1"/>
  <c r="V40" i="53" s="1"/>
  <c r="W40" i="53" s="1"/>
  <c r="V39" i="156"/>
  <c r="S40" i="156"/>
  <c r="T39" i="156" s="1"/>
  <c r="T40" i="156" s="1"/>
  <c r="U39" i="156" s="1"/>
  <c r="U40" i="156" s="1"/>
  <c r="V40" i="156" s="1"/>
  <c r="W40" i="156" s="1"/>
  <c r="V39" i="176"/>
  <c r="S40" i="176"/>
  <c r="T39" i="176" s="1"/>
  <c r="T40" i="176" s="1"/>
  <c r="U39" i="176" s="1"/>
  <c r="U40" i="176" s="1"/>
  <c r="V40" i="176" s="1"/>
  <c r="W40" i="176" s="1"/>
  <c r="V39" i="34"/>
  <c r="S40" i="34"/>
  <c r="T39" i="34" s="1"/>
  <c r="T40" i="34" s="1"/>
  <c r="U39" i="34" s="1"/>
  <c r="U40" i="34" s="1"/>
  <c r="V40" i="34" s="1"/>
  <c r="W40" i="34" s="1"/>
  <c r="V39" i="70"/>
  <c r="S40" i="70"/>
  <c r="T39" i="70" s="1"/>
  <c r="T40" i="70" s="1"/>
  <c r="U39" i="70" s="1"/>
  <c r="U40" i="70" s="1"/>
  <c r="V40" i="70" s="1"/>
  <c r="W40" i="70" s="1"/>
  <c r="V39" i="178"/>
  <c r="S40" i="178"/>
  <c r="T39" i="178" s="1"/>
  <c r="T40" i="178" s="1"/>
  <c r="U39" i="178" s="1"/>
  <c r="U40" i="178" s="1"/>
  <c r="V40" i="178" s="1"/>
  <c r="W40" i="178" s="1"/>
  <c r="V39" i="151"/>
  <c r="S40" i="151"/>
  <c r="T39" i="151" s="1"/>
  <c r="T40" i="151" s="1"/>
  <c r="U39" i="151" s="1"/>
  <c r="U40" i="151" s="1"/>
  <c r="V40" i="151" s="1"/>
  <c r="W40" i="151" s="1"/>
  <c r="S40" i="254"/>
  <c r="T39" i="254" s="1"/>
  <c r="T40" i="254" s="1"/>
  <c r="U39" i="254" s="1"/>
  <c r="U40" i="254" s="1"/>
  <c r="V40" i="254" s="1"/>
  <c r="W40" i="254" s="1"/>
  <c r="V39" i="254"/>
  <c r="V39" i="19"/>
  <c r="S40" i="19"/>
  <c r="T39" i="19" s="1"/>
  <c r="T40" i="19" s="1"/>
  <c r="U39" i="19" s="1"/>
  <c r="U40" i="19" s="1"/>
  <c r="V40" i="19" s="1"/>
  <c r="W40" i="19" s="1"/>
  <c r="V39" i="125"/>
  <c r="S40" i="125"/>
  <c r="T39" i="125" s="1"/>
  <c r="T40" i="125" s="1"/>
  <c r="U39" i="125" s="1"/>
  <c r="U40" i="125" s="1"/>
  <c r="V40" i="125" s="1"/>
  <c r="W40" i="125" s="1"/>
  <c r="S40" i="1"/>
  <c r="T39" i="1" s="1"/>
  <c r="T40" i="1" s="1"/>
  <c r="U39" i="1" s="1"/>
  <c r="U40" i="1" s="1"/>
  <c r="V40" i="1" s="1"/>
  <c r="W40" i="1" s="1"/>
  <c r="V39" i="1"/>
  <c r="V39" i="49"/>
  <c r="S40" i="49"/>
  <c r="T39" i="49" s="1"/>
  <c r="T40" i="49" s="1"/>
  <c r="U39" i="49" s="1"/>
  <c r="U40" i="49" s="1"/>
  <c r="V40" i="49" s="1"/>
  <c r="W40" i="49" s="1"/>
  <c r="V39" i="81"/>
  <c r="S40" i="81"/>
  <c r="T39" i="81" s="1"/>
  <c r="T40" i="81" s="1"/>
  <c r="U39" i="81" s="1"/>
  <c r="U40" i="81" s="1"/>
  <c r="V40" i="81" s="1"/>
  <c r="W40" i="81" s="1"/>
  <c r="V39" i="91"/>
  <c r="S40" i="91"/>
  <c r="T39" i="91" s="1"/>
  <c r="T40" i="91" s="1"/>
  <c r="U39" i="91" s="1"/>
  <c r="U40" i="91" s="1"/>
  <c r="V40" i="91" s="1"/>
  <c r="W40" i="91" s="1"/>
  <c r="S40" i="101"/>
  <c r="T39" i="101" s="1"/>
  <c r="T40" i="101" s="1"/>
  <c r="U39" i="101" s="1"/>
  <c r="U40" i="101" s="1"/>
  <c r="V40" i="101" s="1"/>
  <c r="W40" i="101" s="1"/>
  <c r="V39" i="101"/>
  <c r="S40" i="93"/>
  <c r="T39" i="93" s="1"/>
  <c r="T40" i="93" s="1"/>
  <c r="U39" i="93" s="1"/>
  <c r="U40" i="93" s="1"/>
  <c r="V40" i="93" s="1"/>
  <c r="W40" i="93" s="1"/>
  <c r="V39" i="93"/>
  <c r="S40" i="245"/>
  <c r="T39" i="245" s="1"/>
  <c r="T40" i="245" s="1"/>
  <c r="U39" i="245" s="1"/>
  <c r="U40" i="245" s="1"/>
  <c r="V40" i="245" s="1"/>
  <c r="W40" i="245" s="1"/>
  <c r="V39" i="245"/>
  <c r="S40" i="228"/>
  <c r="T39" i="228" s="1"/>
  <c r="T40" i="228" s="1"/>
  <c r="U39" i="228" s="1"/>
  <c r="U40" i="228" s="1"/>
  <c r="V40" i="228" s="1"/>
  <c r="W40" i="228" s="1"/>
  <c r="V39" i="228"/>
  <c r="S40" i="256"/>
  <c r="T39" i="256" s="1"/>
  <c r="T40" i="256" s="1"/>
  <c r="U39" i="256" s="1"/>
  <c r="U40" i="256" s="1"/>
  <c r="V40" i="256" s="1"/>
  <c r="W40" i="256" s="1"/>
  <c r="V39" i="256"/>
  <c r="S40" i="221"/>
  <c r="T39" i="221" s="1"/>
  <c r="T40" i="221" s="1"/>
  <c r="U39" i="221" s="1"/>
  <c r="U40" i="221" s="1"/>
  <c r="V40" i="221" s="1"/>
  <c r="W40" i="221" s="1"/>
  <c r="V39" i="221"/>
  <c r="V39" i="213"/>
  <c r="S40" i="213"/>
  <c r="T39" i="213" s="1"/>
  <c r="T40" i="213" s="1"/>
  <c r="U39" i="213" s="1"/>
  <c r="U40" i="213" s="1"/>
  <c r="V40" i="213" s="1"/>
  <c r="W40" i="213" s="1"/>
  <c r="S40" i="225"/>
  <c r="T39" i="225" s="1"/>
  <c r="T40" i="225" s="1"/>
  <c r="U39" i="225" s="1"/>
  <c r="U40" i="225" s="1"/>
  <c r="V40" i="225" s="1"/>
  <c r="W40" i="225" s="1"/>
  <c r="V39" i="225"/>
  <c r="V39" i="26"/>
  <c r="S40" i="26"/>
  <c r="T39" i="26" s="1"/>
  <c r="T40" i="26" s="1"/>
  <c r="U39" i="26" s="1"/>
  <c r="U40" i="26" s="1"/>
  <c r="V40" i="26" s="1"/>
  <c r="W40" i="26" s="1"/>
  <c r="V39" i="15"/>
  <c r="S40" i="15"/>
  <c r="T39" i="15" s="1"/>
  <c r="T40" i="15" s="1"/>
  <c r="U39" i="15" s="1"/>
  <c r="U40" i="15" s="1"/>
  <c r="V40" i="15" s="1"/>
  <c r="W40" i="15" s="1"/>
  <c r="V39" i="175"/>
  <c r="S40" i="175"/>
  <c r="T39" i="175" s="1"/>
  <c r="T40" i="175" s="1"/>
  <c r="U39" i="175" s="1"/>
  <c r="U40" i="175" s="1"/>
  <c r="V40" i="175" s="1"/>
  <c r="W40" i="175" s="1"/>
  <c r="V39" i="12"/>
  <c r="S40" i="12"/>
  <c r="T39" i="12" s="1"/>
  <c r="T40" i="12" s="1"/>
  <c r="U39" i="12" s="1"/>
  <c r="U40" i="12" s="1"/>
  <c r="V40" i="12" s="1"/>
  <c r="W40" i="12" s="1"/>
  <c r="V39" i="11"/>
  <c r="S40" i="11"/>
  <c r="T39" i="11" s="1"/>
  <c r="T40" i="11" s="1"/>
  <c r="U39" i="11" s="1"/>
  <c r="U40" i="11" s="1"/>
  <c r="V40" i="11" s="1"/>
  <c r="W40" i="11" s="1"/>
  <c r="V39" i="126"/>
  <c r="S40" i="126"/>
  <c r="T39" i="126" s="1"/>
  <c r="T40" i="126" s="1"/>
  <c r="U39" i="126" s="1"/>
  <c r="U40" i="126" s="1"/>
  <c r="V40" i="126" s="1"/>
  <c r="W40" i="126" s="1"/>
  <c r="V39" i="72"/>
  <c r="S40" i="72"/>
  <c r="T39" i="72" s="1"/>
  <c r="T40" i="72" s="1"/>
  <c r="U39" i="72" s="1"/>
  <c r="U40" i="72" s="1"/>
  <c r="V40" i="72" s="1"/>
  <c r="W40" i="72" s="1"/>
  <c r="V39" i="52"/>
  <c r="S40" i="52"/>
  <c r="T39" i="52" s="1"/>
  <c r="T40" i="52" s="1"/>
  <c r="U39" i="52" s="1"/>
  <c r="U40" i="52" s="1"/>
  <c r="V40" i="52" s="1"/>
  <c r="W40" i="52" s="1"/>
  <c r="V39" i="59"/>
  <c r="S40" i="59"/>
  <c r="T39" i="59" s="1"/>
  <c r="T40" i="59" s="1"/>
  <c r="U39" i="59" s="1"/>
  <c r="U40" i="59" s="1"/>
  <c r="V40" i="59" s="1"/>
  <c r="W40" i="59" s="1"/>
  <c r="V39" i="69"/>
  <c r="S40" i="69"/>
  <c r="T39" i="69" s="1"/>
  <c r="T40" i="69" s="1"/>
  <c r="U39" i="69" s="1"/>
  <c r="U40" i="69" s="1"/>
  <c r="V40" i="69" s="1"/>
  <c r="W40" i="69" s="1"/>
  <c r="S40" i="242"/>
  <c r="T39" i="242" s="1"/>
  <c r="T40" i="242" s="1"/>
  <c r="U39" i="242" s="1"/>
  <c r="U40" i="242" s="1"/>
  <c r="V40" i="242" s="1"/>
  <c r="W40" i="242" s="1"/>
  <c r="V39" i="242"/>
  <c r="S40" i="231"/>
  <c r="T39" i="231" s="1"/>
  <c r="T40" i="231" s="1"/>
  <c r="U39" i="231" s="1"/>
  <c r="U40" i="231" s="1"/>
  <c r="V40" i="231" s="1"/>
  <c r="W40" i="231" s="1"/>
  <c r="V39" i="231"/>
  <c r="V39" i="202"/>
  <c r="S40" i="202"/>
  <c r="T39" i="202" s="1"/>
  <c r="T40" i="202" s="1"/>
  <c r="U39" i="202" s="1"/>
  <c r="U40" i="202" s="1"/>
  <c r="V40" i="202" s="1"/>
  <c r="W40" i="202" s="1"/>
  <c r="V39" i="179"/>
  <c r="S40" i="179"/>
  <c r="T39" i="179" s="1"/>
  <c r="T40" i="179" s="1"/>
  <c r="U39" i="179" s="1"/>
  <c r="U40" i="179" s="1"/>
  <c r="V40" i="179" s="1"/>
  <c r="W40" i="179" s="1"/>
  <c r="S40" i="224"/>
  <c r="T39" i="224" s="1"/>
  <c r="T40" i="224" s="1"/>
  <c r="U39" i="224" s="1"/>
  <c r="U40" i="224" s="1"/>
  <c r="V40" i="224" s="1"/>
  <c r="W40" i="224" s="1"/>
  <c r="V39" i="224"/>
  <c r="V39" i="146"/>
  <c r="S40" i="146"/>
  <c r="T39" i="146" s="1"/>
  <c r="T40" i="146" s="1"/>
  <c r="U39" i="146" s="1"/>
  <c r="U40" i="146" s="1"/>
  <c r="V40" i="146" s="1"/>
  <c r="W40" i="146" s="1"/>
  <c r="V39" i="38"/>
  <c r="S40" i="38"/>
  <c r="T39" i="38" s="1"/>
  <c r="T40" i="38" s="1"/>
  <c r="U39" i="38" s="1"/>
  <c r="U40" i="38" s="1"/>
  <c r="V40" i="38" s="1"/>
  <c r="W40" i="38" s="1"/>
  <c r="V39" i="215"/>
  <c r="S40" i="215"/>
  <c r="T39" i="215" s="1"/>
  <c r="T40" i="215" s="1"/>
  <c r="U39" i="215" s="1"/>
  <c r="U40" i="215" s="1"/>
  <c r="V40" i="215" s="1"/>
  <c r="W40" i="215" s="1"/>
  <c r="V39" i="174"/>
  <c r="S40" i="174"/>
  <c r="T39" i="174" s="1"/>
  <c r="T40" i="174" s="1"/>
  <c r="U39" i="174" s="1"/>
  <c r="U40" i="174" s="1"/>
  <c r="V40" i="174" s="1"/>
  <c r="W40" i="174" s="1"/>
  <c r="S40" i="223"/>
  <c r="T39" i="223" s="1"/>
  <c r="T40" i="223" s="1"/>
  <c r="U39" i="223" s="1"/>
  <c r="U40" i="223" s="1"/>
  <c r="V40" i="223" s="1"/>
  <c r="W40" i="223" s="1"/>
  <c r="V39" i="223"/>
  <c r="V39" i="115"/>
  <c r="S40" i="115"/>
  <c r="T39" i="115" s="1"/>
  <c r="T40" i="115" s="1"/>
  <c r="U39" i="115" s="1"/>
  <c r="U40" i="115" s="1"/>
  <c r="V40" i="115" s="1"/>
  <c r="W40" i="115" s="1"/>
  <c r="V39" i="107"/>
  <c r="S40" i="107"/>
  <c r="T39" i="107" s="1"/>
  <c r="T40" i="107" s="1"/>
  <c r="U39" i="107" s="1"/>
  <c r="U40" i="107" s="1"/>
  <c r="V40" i="107" s="1"/>
  <c r="W40" i="107" s="1"/>
  <c r="V39" i="84"/>
  <c r="S40" i="84"/>
  <c r="T39" i="84" s="1"/>
  <c r="T40" i="84" s="1"/>
  <c r="U39" i="84" s="1"/>
  <c r="U40" i="84" s="1"/>
  <c r="V40" i="84" s="1"/>
  <c r="W40" i="84" s="1"/>
  <c r="V39" i="68"/>
  <c r="S40" i="68"/>
  <c r="T39" i="68" s="1"/>
  <c r="T40" i="68" s="1"/>
  <c r="U39" i="68" s="1"/>
  <c r="U40" i="68" s="1"/>
  <c r="V40" i="68" s="1"/>
  <c r="W40" i="68" s="1"/>
  <c r="S40" i="162"/>
  <c r="T39" i="162" s="1"/>
  <c r="T40" i="162" s="1"/>
  <c r="U39" i="162" s="1"/>
  <c r="U40" i="162" s="1"/>
  <c r="V40" i="162" s="1"/>
  <c r="W40" i="162" s="1"/>
  <c r="V39" i="162"/>
  <c r="V39" i="29"/>
  <c r="S40" i="29"/>
  <c r="T39" i="29" s="1"/>
  <c r="T40" i="29" s="1"/>
  <c r="U39" i="29" s="1"/>
  <c r="U40" i="29" s="1"/>
  <c r="V40" i="29" s="1"/>
  <c r="W40" i="29" s="1"/>
  <c r="V39" i="24"/>
  <c r="S40" i="24"/>
  <c r="T39" i="24" s="1"/>
  <c r="T40" i="24" s="1"/>
  <c r="U39" i="24" s="1"/>
  <c r="U40" i="24" s="1"/>
  <c r="V40" i="24" s="1"/>
  <c r="W40" i="24" s="1"/>
  <c r="S40" i="257"/>
  <c r="T39" i="257" s="1"/>
  <c r="T40" i="257" s="1"/>
  <c r="U39" i="257" s="1"/>
  <c r="U40" i="257" s="1"/>
  <c r="V40" i="257" s="1"/>
  <c r="W40" i="257" s="1"/>
  <c r="V39" i="257"/>
  <c r="V39" i="41"/>
  <c r="S40" i="41"/>
  <c r="T39" i="41" s="1"/>
  <c r="T40" i="41" s="1"/>
  <c r="U39" i="41" s="1"/>
  <c r="U40" i="41" s="1"/>
  <c r="V40" i="41" s="1"/>
  <c r="W40" i="41" s="1"/>
  <c r="V39" i="149"/>
  <c r="S40" i="149"/>
  <c r="T39" i="149" s="1"/>
  <c r="T40" i="149" s="1"/>
  <c r="U39" i="149" s="1"/>
  <c r="U40" i="149" s="1"/>
  <c r="V40" i="149" s="1"/>
  <c r="W40" i="149" s="1"/>
  <c r="S40" i="194"/>
  <c r="T39" i="194" s="1"/>
  <c r="T40" i="194" s="1"/>
  <c r="U39" i="194" s="1"/>
  <c r="U40" i="194" s="1"/>
  <c r="V40" i="194" s="1"/>
  <c r="W40" i="194" s="1"/>
  <c r="V39" i="194"/>
  <c r="S40" i="249"/>
  <c r="T39" i="249" s="1"/>
  <c r="T40" i="249" s="1"/>
  <c r="U39" i="249" s="1"/>
  <c r="U40" i="249" s="1"/>
  <c r="V40" i="249" s="1"/>
  <c r="W40" i="249" s="1"/>
  <c r="V39" i="249"/>
  <c r="V39" i="80"/>
  <c r="S40" i="80"/>
  <c r="T39" i="80" s="1"/>
  <c r="T40" i="80" s="1"/>
  <c r="U39" i="80" s="1"/>
  <c r="U40" i="80" s="1"/>
  <c r="V40" i="80" s="1"/>
  <c r="W40" i="80" s="1"/>
  <c r="V39" i="71"/>
  <c r="S40" i="71"/>
  <c r="T39" i="71" s="1"/>
  <c r="T40" i="71" s="1"/>
  <c r="U39" i="71" s="1"/>
  <c r="U40" i="71" s="1"/>
  <c r="V40" i="71" s="1"/>
  <c r="W40" i="71" s="1"/>
  <c r="S40" i="236"/>
  <c r="T39" i="236" s="1"/>
  <c r="T40" i="236" s="1"/>
  <c r="U39" i="236" s="1"/>
  <c r="U40" i="236" s="1"/>
  <c r="V40" i="236" s="1"/>
  <c r="W40" i="236" s="1"/>
  <c r="V39" i="236"/>
  <c r="V39" i="161"/>
  <c r="S40" i="161"/>
  <c r="T39" i="161" s="1"/>
  <c r="T40" i="161" s="1"/>
  <c r="U39" i="161" s="1"/>
  <c r="U40" i="161" s="1"/>
  <c r="V40" i="161" s="1"/>
  <c r="W40" i="161" s="1"/>
  <c r="V39" i="210"/>
  <c r="S40" i="210"/>
  <c r="T39" i="210" s="1"/>
  <c r="T40" i="210" s="1"/>
  <c r="U39" i="210" s="1"/>
  <c r="U40" i="210" s="1"/>
  <c r="V40" i="210" s="1"/>
  <c r="W40" i="210" s="1"/>
  <c r="S40" i="160"/>
  <c r="T39" i="160" s="1"/>
  <c r="T40" i="160" s="1"/>
  <c r="U39" i="160" s="1"/>
  <c r="U40" i="160" s="1"/>
  <c r="V40" i="160" s="1"/>
  <c r="W40" i="160" s="1"/>
  <c r="V39" i="160"/>
  <c r="V39" i="182"/>
  <c r="S40" i="182"/>
  <c r="T39" i="182" s="1"/>
  <c r="T40" i="182" s="1"/>
  <c r="U39" i="182" s="1"/>
  <c r="U40" i="182" s="1"/>
  <c r="V40" i="182" s="1"/>
  <c r="W40" i="182" s="1"/>
  <c r="V39" i="37"/>
  <c r="S40" i="37"/>
  <c r="T39" i="37" s="1"/>
  <c r="T40" i="37" s="1"/>
  <c r="U39" i="37" s="1"/>
  <c r="U40" i="37" s="1"/>
  <c r="V40" i="37" s="1"/>
  <c r="W40" i="37" s="1"/>
  <c r="V39" i="188"/>
  <c r="S40" i="188"/>
  <c r="T39" i="188" s="1"/>
  <c r="T40" i="188" s="1"/>
  <c r="U39" i="188" s="1"/>
  <c r="U40" i="188" s="1"/>
  <c r="V40" i="188" s="1"/>
  <c r="W40" i="188" s="1"/>
  <c r="V39" i="77"/>
  <c r="S40" i="77"/>
  <c r="T39" i="77" s="1"/>
  <c r="T40" i="77" s="1"/>
  <c r="U39" i="77" s="1"/>
  <c r="U40" i="77" s="1"/>
  <c r="V40" i="77" s="1"/>
  <c r="W40" i="77" s="1"/>
  <c r="S40" i="163"/>
  <c r="T39" i="163" s="1"/>
  <c r="T40" i="163" s="1"/>
  <c r="U39" i="163" s="1"/>
  <c r="U40" i="163" s="1"/>
  <c r="V40" i="163" s="1"/>
  <c r="W40" i="163" s="1"/>
  <c r="V39" i="163"/>
  <c r="V39" i="130"/>
  <c r="S40" i="130"/>
  <c r="T39" i="130" s="1"/>
  <c r="T40" i="130" s="1"/>
  <c r="U39" i="130" s="1"/>
  <c r="U40" i="130" s="1"/>
  <c r="V40" i="130" s="1"/>
  <c r="W40" i="130" s="1"/>
  <c r="V39" i="22"/>
  <c r="S40" i="22"/>
  <c r="T39" i="22" s="1"/>
  <c r="T40" i="22" s="1"/>
  <c r="U39" i="22" s="1"/>
  <c r="U40" i="22" s="1"/>
  <c r="V40" i="22" s="1"/>
  <c r="W40" i="22" s="1"/>
  <c r="V39" i="4"/>
  <c r="S40" i="4"/>
  <c r="T39" i="4" s="1"/>
  <c r="T40" i="4" s="1"/>
  <c r="U39" i="4" s="1"/>
  <c r="U40" i="4" s="1"/>
  <c r="V40" i="4" s="1"/>
  <c r="W40" i="4" s="1"/>
</calcChain>
</file>

<file path=xl/sharedStrings.xml><?xml version="1.0" encoding="utf-8"?>
<sst xmlns="http://schemas.openxmlformats.org/spreadsheetml/2006/main" count="27090" uniqueCount="323">
  <si>
    <t>Eastern Cape: Buffalo City (BUF) - Table C7 Quarterly Budgeted Cash Flows ( Water management      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</si>
  <si>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</si>
  <si>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</si>
  <si>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</si>
  <si>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</si>
  <si>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</si>
  <si>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</si>
  <si>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</si>
  <si>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</si>
  <si>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</si>
  <si>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</si>
  <si>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</si>
  <si>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</si>
  <si>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</si>
  <si>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</si>
  <si>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</si>
  <si>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</si>
  <si>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</si>
  <si>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</si>
  <si>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</si>
  <si>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</si>
  <si>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</si>
  <si>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</si>
  <si>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</si>
  <si>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</si>
  <si>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</si>
  <si>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</si>
  <si>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</si>
  <si>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</si>
  <si>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</si>
  <si>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</si>
  <si>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</si>
  <si>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</si>
  <si>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</si>
  <si>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</si>
  <si>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</si>
  <si>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</si>
  <si>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</si>
  <si>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</si>
  <si>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</si>
  <si>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</si>
  <si>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</si>
  <si>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</si>
  <si>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</si>
  <si>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</si>
  <si>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</si>
  <si>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</si>
  <si>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</si>
  <si>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</si>
  <si>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</si>
  <si>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</si>
  <si>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</si>
  <si>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</si>
  <si>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</si>
  <si>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</si>
  <si>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</si>
  <si>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</si>
  <si>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</si>
  <si>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</si>
  <si>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</si>
  <si>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</si>
  <si>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</si>
  <si>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</si>
  <si>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Water management                                   ) for 2nd Quarter ended 31 December 2025 (Figures Finalised as at 2026/01/30)</t>
  </si>
  <si>
    <t>Eastern Cape: Dr Beyers Naude (EC101) - Table C7 Quarterly Budgeted Cash Flows ( Water management                                   ) for 2nd Quarter ended 31 December 2025 (Figures Finalised as at 2026/01/30)</t>
  </si>
  <si>
    <t>Eastern Cape: Blue Crane Route (EC102) - Table C7 Quarterly Budgeted Cash Flows ( Water management                                   ) for 2nd Quarter ended 31 December 2025 (Figures Finalised as at 2026/01/30)</t>
  </si>
  <si>
    <t>Eastern Cape: Makana (EC104) - Table C7 Quarterly Budgeted Cash Flows ( Water management                                   ) for 2nd Quarter ended 31 December 2025 (Figures Finalised as at 2026/01/30)</t>
  </si>
  <si>
    <t>Eastern Cape: Ndlambe (EC105) - Table C7 Quarterly Budgeted Cash Flows ( Water management                                   ) for 2nd Quarter ended 31 December 2025 (Figures Finalised as at 2026/01/30)</t>
  </si>
  <si>
    <t>Eastern Cape: Sundays River Valley (EC106) - Table C7 Quarterly Budgeted Cash Flows ( Water management                                   ) for 2nd Quarter ended 31 December 2025 (Figures Finalised as at 2026/01/30)</t>
  </si>
  <si>
    <t>Eastern Cape: Kouga (EC108) - Table C7 Quarterly Budgeted Cash Flows ( Water management                                   ) for 2nd Quarter ended 31 December 2025 (Figures Finalised as at 2026/01/30)</t>
  </si>
  <si>
    <t>Eastern Cape: Kou-Kamma (EC109) - Table C7 Quarterly Budgeted Cash Flows ( Water management                                   ) for 2nd Quarter ended 31 December 2025 (Figures Finalised as at 2026/01/30)</t>
  </si>
  <si>
    <t>Eastern Cape: Sarah Baartman (DC10) - Table C7 Quarterly Budgeted Cash Flows ( Water management                                   ) for 2nd Quarter ended 31 December 2025 (Figures Finalised as at 2026/01/30)</t>
  </si>
  <si>
    <t>Eastern Cape: Mbhashe (EC121) - Table C7 Quarterly Budgeted Cash Flows ( Water management                                   ) for 2nd Quarter ended 31 December 2025 (Figures Finalised as at 2026/01/30)</t>
  </si>
  <si>
    <t>Eastern Cape: Mnquma (EC122) - Table C7 Quarterly Budgeted Cash Flows ( Water management                                   ) for 2nd Quarter ended 31 December 2025 (Figures Finalised as at 2026/01/30)</t>
  </si>
  <si>
    <t>Eastern Cape: Great Kei (EC123) - Table C7 Quarterly Budgeted Cash Flows ( Water management                                   ) for 2nd Quarter ended 31 December 2025 (Figures Finalised as at 2026/01/30)</t>
  </si>
  <si>
    <t>Eastern Cape: Amahlathi (EC124) - Table C7 Quarterly Budgeted Cash Flows ( Water management                                   ) for 2nd Quarter ended 31 December 2025 (Figures Finalised as at 2026/01/30)</t>
  </si>
  <si>
    <t>Eastern Cape: Ngqushwa (EC126) - Table C7 Quarterly Budgeted Cash Flows ( Water management                                   ) for 2nd Quarter ended 31 December 2025 (Figures Finalised as at 2026/01/30)</t>
  </si>
  <si>
    <t>Eastern Cape: Raymond Mhlaba (EC129) - Table C7 Quarterly Budgeted Cash Flows ( Water management                                   ) for 2nd Quarter ended 31 December 2025 (Figures Finalised as at 2026/01/30)</t>
  </si>
  <si>
    <t>Eastern Cape: Amathole (DC12) - Table C7 Quarterly Budgeted Cash Flows ( Water management                                   ) for 2nd Quarter ended 31 December 2025 (Figures Finalised as at 2026/01/30)</t>
  </si>
  <si>
    <t>Eastern Cape: Inxuba Yethemba (EC131) - Table C7 Quarterly Budgeted Cash Flows ( Water management                                   ) for 2nd Quarter ended 31 December 2025 (Figures Finalised as at 2026/01/30)</t>
  </si>
  <si>
    <t>Eastern Cape: Intsika Yethu (EC135) - Table C7 Quarterly Budgeted Cash Flows ( Water management                                   ) for 2nd Quarter ended 31 December 2025 (Figures Finalised as at 2026/01/30)</t>
  </si>
  <si>
    <t>Eastern Cape: Emalahleni (EC) (EC136) - Table C7 Quarterly Budgeted Cash Flows ( Water management                                   ) for 2nd Quarter ended 31 December 2025 (Figures Finalised as at 2026/01/30)</t>
  </si>
  <si>
    <t>Eastern Cape: Dr. A.B. Xuma (EC137) - Table C7 Quarterly Budgeted Cash Flows ( Water management                                   ) for 2nd Quarter ended 31 December 2025 (Figures Finalised as at 2026/01/30)</t>
  </si>
  <si>
    <t>Eastern Cape: Sakhisizwe (EC138) - Table C7 Quarterly Budgeted Cash Flows ( Water management                                   ) for 2nd Quarter ended 31 December 2025 (Figures Finalised as at 2026/01/30)</t>
  </si>
  <si>
    <t>Eastern Cape: Enoch Mgijima (EC139) - Table C7 Quarterly Budgeted Cash Flows ( Water management                                   ) for 2nd Quarter ended 31 December 2025 (Figures Finalised as at 2026/01/30)</t>
  </si>
  <si>
    <t>Eastern Cape: Chris Hani (DC13) - Table C7 Quarterly Budgeted Cash Flows ( Water management                                   ) for 2nd Quarter ended 31 December 2025 (Figures Finalised as at 2026/01/30)</t>
  </si>
  <si>
    <t>Eastern Cape: Elundini (EC141) - Table C7 Quarterly Budgeted Cash Flows ( Water management                                   ) for 2nd Quarter ended 31 December 2025 (Figures Finalised as at 2026/01/30)</t>
  </si>
  <si>
    <t>Eastern Cape: Senqu (EC142) - Table C7 Quarterly Budgeted Cash Flows ( Water management                                   ) for 2nd Quarter ended 31 December 2025 (Figures Finalised as at 2026/01/30)</t>
  </si>
  <si>
    <t>Eastern Cape: Walter Sisulu (EC145) - Table C7 Quarterly Budgeted Cash Flows ( Water management                                   ) for 2nd Quarter ended 31 December 2025 (Figures Finalised as at 2026/01/30)</t>
  </si>
  <si>
    <t>Eastern Cape: Joe Gqabi (DC14) - Table C7 Quarterly Budgeted Cash Flows ( Water management                                   ) for 2nd Quarter ended 31 December 2025 (Figures Finalised as at 2026/01/30)</t>
  </si>
  <si>
    <t>Eastern Cape: Ngquza Hills (EC153) - Table C7 Quarterly Budgeted Cash Flows ( Water management                                   ) for 2nd Quarter ended 31 December 2025 (Figures Finalised as at 2026/01/30)</t>
  </si>
  <si>
    <t>Eastern Cape: Port St Johns (EC154) - Table C7 Quarterly Budgeted Cash Flows ( Water management                                   ) for 2nd Quarter ended 31 December 2025 (Figures Finalised as at 2026/01/30)</t>
  </si>
  <si>
    <t>Eastern Cape: Nyandeni (EC155) - Table C7 Quarterly Budgeted Cash Flows ( Water management                                   ) for 2nd Quarter ended 31 December 2025 (Figures Finalised as at 2026/01/30)</t>
  </si>
  <si>
    <t>Eastern Cape: Mhlontlo (EC156) - Table C7 Quarterly Budgeted Cash Flows ( Water management                                   ) for 2nd Quarter ended 31 December 2025 (Figures Finalised as at 2026/01/30)</t>
  </si>
  <si>
    <t>Eastern Cape: King Sabata Dalindyebo (EC157) - Table C7 Quarterly Budgeted Cash Flows ( Water management                                   ) for 2nd Quarter ended 31 December 2025 (Figures Finalised as at 2026/01/30)</t>
  </si>
  <si>
    <t>Eastern Cape: O R Tambo (DC15) - Table C7 Quarterly Budgeted Cash Flows ( Water management                                   ) for 2nd Quarter ended 31 December 2025 (Figures Finalised as at 2026/01/30)</t>
  </si>
  <si>
    <t>Eastern Cape: Matatiele (EC441) - Table C7 Quarterly Budgeted Cash Flows ( Water management                                   ) for 2nd Quarter ended 31 December 2025 (Figures Finalised as at 2026/01/30)</t>
  </si>
  <si>
    <t>Eastern Cape: Umzimvubu (EC442) - Table C7 Quarterly Budgeted Cash Flows ( Water management                                   ) for 2nd Quarter ended 31 December 2025 (Figures Finalised as at 2026/01/30)</t>
  </si>
  <si>
    <t>Eastern Cape: Winnie Madikizela-Mandela (EC443) - Table C7 Quarterly Budgeted Cash Flows ( Water management                                   ) for 2nd Quarter ended 31 December 2025 (Figures Finalised as at 2026/01/30)</t>
  </si>
  <si>
    <t>Eastern Cape: Ntabankulu (EC444) - Table C7 Quarterly Budgeted Cash Flows ( Water management                                   ) for 2nd Quarter ended 31 December 2025 (Figures Finalised as at 2026/01/30)</t>
  </si>
  <si>
    <t>Eastern Cape: Alfred Nzo (DC44) - Table C7 Quarterly Budgeted Cash Flows ( Water management                                   ) for 2nd Quarter ended 31 December 2025 (Figures Finalised as at 2026/01/30)</t>
  </si>
  <si>
    <t>Free State: Mangaung (MAN) - Table C7 Quarterly Budgeted Cash Flows ( Water management                                   ) for 2nd Quarter ended 31 December 2025 (Figures Finalised as at 2026/01/30)</t>
  </si>
  <si>
    <t>Free State: Letsemeng (FS161) - Table C7 Quarterly Budgeted Cash Flows ( Water management                                   ) for 2nd Quarter ended 31 December 2025 (Figures Finalised as at 2026/01/30)</t>
  </si>
  <si>
    <t>Free State: Kopanong (FS162) - Table C7 Quarterly Budgeted Cash Flows ( Water management                                   ) for 2nd Quarter ended 31 December 2025 (Figures Finalised as at 2026/01/30)</t>
  </si>
  <si>
    <t>Free State: Mohokare (FS163) - Table C7 Quarterly Budgeted Cash Flows ( Water management                                   ) for 2nd Quarter ended 31 December 2025 (Figures Finalised as at 2026/01/30)</t>
  </si>
  <si>
    <t>Free State: Xhariep (DC16) - Table C7 Quarterly Budgeted Cash Flows ( Water management                                   ) for 2nd Quarter ended 31 December 2025 (Figures Finalised as at 2026/01/30)</t>
  </si>
  <si>
    <t>Free State: Masilonyana (FS181) - Table C7 Quarterly Budgeted Cash Flows ( Water management                                   ) for 2nd Quarter ended 31 December 2025 (Figures Finalised as at 2026/01/30)</t>
  </si>
  <si>
    <t>Free State: Tokologo (FS182) - Table C7 Quarterly Budgeted Cash Flows ( Water management                                   ) for 2nd Quarter ended 31 December 2025 (Figures Finalised as at 2026/01/30)</t>
  </si>
  <si>
    <t>Free State: Tswelopele (FS183) - Table C7 Quarterly Budgeted Cash Flows ( Water management                                   ) for 2nd Quarter ended 31 December 2025 (Figures Finalised as at 2026/01/30)</t>
  </si>
  <si>
    <t>Free State: Matjhabeng (FS184) - Table C7 Quarterly Budgeted Cash Flows ( Water management                                   ) for 2nd Quarter ended 31 December 2025 (Figures Finalised as at 2026/01/30)</t>
  </si>
  <si>
    <t>Free State: Nala (FS185) - Table C7 Quarterly Budgeted Cash Flows ( Water management                                   ) for 2nd Quarter ended 31 December 2025 (Figures Finalised as at 2026/01/30)</t>
  </si>
  <si>
    <t>Free State: Lejweleputswa (DC18) - Table C7 Quarterly Budgeted Cash Flows ( Water management                                   ) for 2nd Quarter ended 31 December 2025 (Figures Finalised as at 2026/01/30)</t>
  </si>
  <si>
    <t>Free State: Setsoto (FS191) - Table C7 Quarterly Budgeted Cash Flows ( Water management                                   ) for 2nd Quarter ended 31 December 2025 (Figures Finalised as at 2026/01/30)</t>
  </si>
  <si>
    <t>Free State: Dihlabeng (FS192) - Table C7 Quarterly Budgeted Cash Flows ( Water management                                   ) for 2nd Quarter ended 31 December 2025 (Figures Finalised as at 2026/01/30)</t>
  </si>
  <si>
    <t>Free State: Nketoana (FS193) - Table C7 Quarterly Budgeted Cash Flows ( Water management                                   ) for 2nd Quarter ended 31 December 2025 (Figures Finalised as at 2026/01/30)</t>
  </si>
  <si>
    <t>Free State: Maluti-a-Phofung (FS194) - Table C7 Quarterly Budgeted Cash Flows ( Water management                                   ) for 2nd Quarter ended 31 December 2025 (Figures Finalised as at 2026/01/30)</t>
  </si>
  <si>
    <t>Free State: Phumelela (FS195) - Table C7 Quarterly Budgeted Cash Flows ( Water management                                   ) for 2nd Quarter ended 31 December 2025 (Figures Finalised as at 2026/01/30)</t>
  </si>
  <si>
    <t>Free State: Mantsopa (FS196) - Table C7 Quarterly Budgeted Cash Flows ( Water management                                   ) for 2nd Quarter ended 31 December 2025 (Figures Finalised as at 2026/01/30)</t>
  </si>
  <si>
    <t>Free State: Thabo Mofutsanyana (DC19) - Table C7 Quarterly Budgeted Cash Flows ( Water management                                   ) for 2nd Quarter ended 31 December 2025 (Figures Finalised as at 2026/01/30)</t>
  </si>
  <si>
    <t>Free State: Moqhaka (FS201) - Table C7 Quarterly Budgeted Cash Flows ( Water management                                   ) for 2nd Quarter ended 31 December 2025 (Figures Finalised as at 2026/01/30)</t>
  </si>
  <si>
    <t>Free State: Ngwathe (FS203) - Table C7 Quarterly Budgeted Cash Flows ( Water management                                   ) for 2nd Quarter ended 31 December 2025 (Figures Finalised as at 2026/01/30)</t>
  </si>
  <si>
    <t>Free State: Metsimaholo (FS204) - Table C7 Quarterly Budgeted Cash Flows ( Water management                                   ) for 2nd Quarter ended 31 December 2025 (Figures Finalised as at 2026/01/30)</t>
  </si>
  <si>
    <t>Free State: Mafube (FS205) - Table C7 Quarterly Budgeted Cash Flows ( Water management                                   ) for 2nd Quarter ended 31 December 2025 (Figures Finalised as at 2026/01/30)</t>
  </si>
  <si>
    <t>Free State: Fezile Dabi (DC20) - Table C7 Quarterly Budgeted Cash Flows ( Water management                                   ) for 2nd Quarter ended 31 December 2025 (Figures Finalised as at 2026/01/30)</t>
  </si>
  <si>
    <t>Gauteng: City of Ekurhuleni (EKU) - Table C7 Quarterly Budgeted Cash Flows ( Water management                                   ) for 2nd Quarter ended 31 December 2025 (Figures Finalised as at 2026/01/30)</t>
  </si>
  <si>
    <t>Gauteng: City of Johannesburg (JHB) - Table C7 Quarterly Budgeted Cash Flows ( Water management                                   ) for 2nd Quarter ended 31 December 2025 (Figures Finalised as at 2026/01/30)</t>
  </si>
  <si>
    <t>Gauteng: City of Tshwane (TSH) - Table C7 Quarterly Budgeted Cash Flows ( Water management                                   ) for 2nd Quarter ended 31 December 2025 (Figures Finalised as at 2026/01/30)</t>
  </si>
  <si>
    <t>Gauteng: Emfuleni (GT421) - Table C7 Quarterly Budgeted Cash Flows ( Water management                                   ) for 2nd Quarter ended 31 December 2025 (Figures Finalised as at 2026/01/30)</t>
  </si>
  <si>
    <t>Gauteng: Midvaal (GT422) - Table C7 Quarterly Budgeted Cash Flows ( Water management                                   ) for 2nd Quarter ended 31 December 2025 (Figures Finalised as at 2026/01/30)</t>
  </si>
  <si>
    <t>Gauteng: Lesedi (GT423) - Table C7 Quarterly Budgeted Cash Flows ( Water management                                   ) for 2nd Quarter ended 31 December 2025 (Figures Finalised as at 2026/01/30)</t>
  </si>
  <si>
    <t>Gauteng: Sedibeng (DC42) - Table C7 Quarterly Budgeted Cash Flows ( Water management                                   ) for 2nd Quarter ended 31 December 2025 (Figures Finalised as at 2026/01/30)</t>
  </si>
  <si>
    <t>Gauteng: Mogale City (GT481) - Table C7 Quarterly Budgeted Cash Flows ( Water management                                   ) for 2nd Quarter ended 31 December 2025 (Figures Finalised as at 2026/01/30)</t>
  </si>
  <si>
    <t>Gauteng: Merafong City (GT484) - Table C7 Quarterly Budgeted Cash Flows ( Water management                                   ) for 2nd Quarter ended 31 December 2025 (Figures Finalised as at 2026/01/30)</t>
  </si>
  <si>
    <t>Gauteng: Rand West City (GT485) - Table C7 Quarterly Budgeted Cash Flows ( Water management                                   ) for 2nd Quarter ended 31 December 2025 (Figures Finalised as at 2026/01/30)</t>
  </si>
  <si>
    <t>Gauteng: West Rand (DC48) - Table C7 Quarterly Budgeted Cash Flows ( Water management                                   ) for 2nd Quarter ended 31 December 2025 (Figures Finalised as at 2026/01/30)</t>
  </si>
  <si>
    <t>Kwazulu-Natal: eThekwini (ETH) - Table C7 Quarterly Budgeted Cash Flows ( Water management                                   ) for 2nd Quarter ended 31 December 2025 (Figures Finalised as at 2026/01/30)</t>
  </si>
  <si>
    <t>Kwazulu-Natal: Umdoni (KZN212) - Table C7 Quarterly Budgeted Cash Flows ( Water management                                   ) for 2nd Quarter ended 31 December 2025 (Figures Finalised as at 2026/01/30)</t>
  </si>
  <si>
    <t>Kwazulu-Natal: Umzumbe (KZN213) - Table C7 Quarterly Budgeted Cash Flows ( Water management                                   ) for 2nd Quarter ended 31 December 2025 (Figures Finalised as at 2026/01/30)</t>
  </si>
  <si>
    <t>Kwazulu-Natal: uMuziwabantu (KZN214) - Table C7 Quarterly Budgeted Cash Flows ( Water management                                   ) for 2nd Quarter ended 31 December 2025 (Figures Finalised as at 2026/01/30)</t>
  </si>
  <si>
    <t>Kwazulu-Natal: Ray Nkonyeni (KZN216) - Table C7 Quarterly Budgeted Cash Flows ( Water management                                   ) for 2nd Quarter ended 31 December 2025 (Figures Finalised as at 2026/01/30)</t>
  </si>
  <si>
    <t>Kwazulu-Natal: Ugu (DC21) - Table C7 Quarterly Budgeted Cash Flows ( Water management                                   ) for 2nd Quarter ended 31 December 2025 (Figures Finalised as at 2026/01/30)</t>
  </si>
  <si>
    <t>Kwazulu-Natal: uMshwathi (KZN221) - Table C7 Quarterly Budgeted Cash Flows ( Water management                                   ) for 2nd Quarter ended 31 December 2025 (Figures Finalised as at 2026/01/30)</t>
  </si>
  <si>
    <t>Kwazulu-Natal: uMngeni (KZN222) - Table C7 Quarterly Budgeted Cash Flows ( Water management                                   ) for 2nd Quarter ended 31 December 2025 (Figures Finalised as at 2026/01/30)</t>
  </si>
  <si>
    <t>Kwazulu-Natal: Mpofana (KZN223) - Table C7 Quarterly Budgeted Cash Flows ( Water management                                   ) for 2nd Quarter ended 31 December 2025 (Figures Finalised as at 2026/01/30)</t>
  </si>
  <si>
    <t>Kwazulu-Natal: Impendle (KZN224) - Table C7 Quarterly Budgeted Cash Flows ( Water management                                   ) for 2nd Quarter ended 31 December 2025 (Figures Finalised as at 2026/01/30)</t>
  </si>
  <si>
    <t>Kwazulu-Natal: Msunduzi (KZN225) - Table C7 Quarterly Budgeted Cash Flows ( Water management                                   ) for 2nd Quarter ended 31 December 2025 (Figures Finalised as at 2026/01/30)</t>
  </si>
  <si>
    <t>Kwazulu-Natal: Mkhambathini (KZN226) - Table C7 Quarterly Budgeted Cash Flows ( Water management                                   ) for 2nd Quarter ended 31 December 2025 (Figures Finalised as at 2026/01/30)</t>
  </si>
  <si>
    <t>Kwazulu-Natal: Richmond (KZN227) - Table C7 Quarterly Budgeted Cash Flows ( Water management                                   ) for 2nd Quarter ended 31 December 2025 (Figures Finalised as at 2026/01/30)</t>
  </si>
  <si>
    <t>Kwazulu-Natal: uMgungundlovu (DC22) - Table C7 Quarterly Budgeted Cash Flows ( Water management                                   ) for 2nd Quarter ended 31 December 2025 (Figures Finalised as at 2026/01/30)</t>
  </si>
  <si>
    <t>Kwazulu-Natal: Okhahlamba (KZN235) - Table C7 Quarterly Budgeted Cash Flows ( Water management                                   ) for 2nd Quarter ended 31 December 2025 (Figures Finalised as at 2026/01/30)</t>
  </si>
  <si>
    <t>Kwazulu-Natal: Inkosi Langalibalele (KZN237) - Table C7 Quarterly Budgeted Cash Flows ( Water management                                   ) for 2nd Quarter ended 31 December 2025 (Figures Finalised as at 2026/01/30)</t>
  </si>
  <si>
    <t>Kwazulu-Natal: Alfred Duma (KZN238) - Table C7 Quarterly Budgeted Cash Flows ( Water management                                   ) for 2nd Quarter ended 31 December 2025 (Figures Finalised as at 2026/01/30)</t>
  </si>
  <si>
    <t>Kwazulu-Natal: Uthukela (DC23) - Table C7 Quarterly Budgeted Cash Flows ( Water management                                   ) for 2nd Quarter ended 31 December 2025 (Figures Finalised as at 2026/01/30)</t>
  </si>
  <si>
    <t>Kwazulu-Natal: Endumeni (KZN241) - Table C7 Quarterly Budgeted Cash Flows ( Water management                                   ) for 2nd Quarter ended 31 December 2025 (Figures Finalised as at 2026/01/30)</t>
  </si>
  <si>
    <t>Kwazulu-Natal: Nquthu (KZN242) - Table C7 Quarterly Budgeted Cash Flows ( Water management                                   ) for 2nd Quarter ended 31 December 2025 (Figures Finalised as at 2026/01/30)</t>
  </si>
  <si>
    <t>Kwazulu-Natal: Msinga (KZN244) - Table C7 Quarterly Budgeted Cash Flows ( Water management                                   ) for 2nd Quarter ended 31 December 2025 (Figures Finalised as at 2026/01/30)</t>
  </si>
  <si>
    <t>Kwazulu-Natal: Umvoti (KZN245) - Table C7 Quarterly Budgeted Cash Flows ( Water management                                   ) for 2nd Quarter ended 31 December 2025 (Figures Finalised as at 2026/01/30)</t>
  </si>
  <si>
    <t>Kwazulu-Natal: Umzinyathi (DC24) - Table C7 Quarterly Budgeted Cash Flows ( Water management                                   ) for 2nd Quarter ended 31 December 2025 (Figures Finalised as at 2026/01/30)</t>
  </si>
  <si>
    <t>Kwazulu-Natal: Newcastle (KZN252) - Table C7 Quarterly Budgeted Cash Flows ( Water management                                   ) for 2nd Quarter ended 31 December 2025 (Figures Finalised as at 2026/01/30)</t>
  </si>
  <si>
    <t>Kwazulu-Natal: Emadlangeni (KZN253) - Table C7 Quarterly Budgeted Cash Flows ( Water management                                   ) for 2nd Quarter ended 31 December 2025 (Figures Finalised as at 2026/01/30)</t>
  </si>
  <si>
    <t>Kwazulu-Natal: Dannhauser (KZN254) - Table C7 Quarterly Budgeted Cash Flows ( Water management                                   ) for 2nd Quarter ended 31 December 2025 (Figures Finalised as at 2026/01/30)</t>
  </si>
  <si>
    <t>Kwazulu-Natal: Amajuba (DC25) - Table C7 Quarterly Budgeted Cash Flows ( Water management                                   ) for 2nd Quarter ended 31 December 2025 (Figures Finalised as at 2026/01/30)</t>
  </si>
  <si>
    <t>Kwazulu-Natal: eDumbe (KZN261) - Table C7 Quarterly Budgeted Cash Flows ( Water management                                   ) for 2nd Quarter ended 31 December 2025 (Figures Finalised as at 2026/01/30)</t>
  </si>
  <si>
    <t>Kwazulu-Natal: uPhongolo (KZN262) - Table C7 Quarterly Budgeted Cash Flows ( Water management                                   ) for 2nd Quarter ended 31 December 2025 (Figures Finalised as at 2026/01/30)</t>
  </si>
  <si>
    <t>Kwazulu-Natal: Abaqulusi (KZN263) - Table C7 Quarterly Budgeted Cash Flows ( Water management                                   ) for 2nd Quarter ended 31 December 2025 (Figures Finalised as at 2026/01/30)</t>
  </si>
  <si>
    <t>Kwazulu-Natal: Nongoma (KZN265) - Table C7 Quarterly Budgeted Cash Flows ( Water management                                   ) for 2nd Quarter ended 31 December 2025 (Figures Finalised as at 2026/01/30)</t>
  </si>
  <si>
    <t>Kwazulu-Natal: Ulundi (KZN266) - Table C7 Quarterly Budgeted Cash Flows ( Water management                                   ) for 2nd Quarter ended 31 December 2025 (Figures Finalised as at 2026/01/30)</t>
  </si>
  <si>
    <t>Kwazulu-Natal: Zululand (DC26) - Table C7 Quarterly Budgeted Cash Flows ( Water management                                   ) for 2nd Quarter ended 31 December 2025 (Figures Finalised as at 2026/01/30)</t>
  </si>
  <si>
    <t>Kwazulu-Natal: Umhlabuyalingana (KZN271) - Table C7 Quarterly Budgeted Cash Flows ( Water management                                   ) for 2nd Quarter ended 31 December 2025 (Figures Finalised as at 2026/01/30)</t>
  </si>
  <si>
    <t>Kwazulu-Natal: Jozini (KZN272) - Table C7 Quarterly Budgeted Cash Flows ( Water management                                   ) for 2nd Quarter ended 31 December 2025 (Figures Finalised as at 2026/01/30)</t>
  </si>
  <si>
    <t>Kwazulu-Natal: Mtubatuba (KZN275) - Table C7 Quarterly Budgeted Cash Flows ( Water management                                   ) for 2nd Quarter ended 31 December 2025 (Figures Finalised as at 2026/01/30)</t>
  </si>
  <si>
    <t>Kwazulu-Natal: Hlabisa Big Five (KZN276) - Table C7 Quarterly Budgeted Cash Flows ( Water management                                   ) for 2nd Quarter ended 31 December 2025 (Figures Finalised as at 2026/01/30)</t>
  </si>
  <si>
    <t>Kwazulu-Natal: Umkhanyakude (DC27) - Table C7 Quarterly Budgeted Cash Flows ( Water management                                   ) for 2nd Quarter ended 31 December 2025 (Figures Finalised as at 2026/01/30)</t>
  </si>
  <si>
    <t>Kwazulu-Natal: Mfolozi (KZN281) - Table C7 Quarterly Budgeted Cash Flows ( Water management                                   ) for 2nd Quarter ended 31 December 2025 (Figures Finalised as at 2026/01/30)</t>
  </si>
  <si>
    <t>Kwazulu-Natal: uMhlathuze (KZN282) - Table C7 Quarterly Budgeted Cash Flows ( Water management                                   ) for 2nd Quarter ended 31 December 2025 (Figures Finalised as at 2026/01/30)</t>
  </si>
  <si>
    <t>Kwazulu-Natal: uMlalazi (KZN284) - Table C7 Quarterly Budgeted Cash Flows ( Water management                                   ) for 2nd Quarter ended 31 December 2025 (Figures Finalised as at 2026/01/30)</t>
  </si>
  <si>
    <t>Kwazulu-Natal: Mthonjaneni (KZN285) - Table C7 Quarterly Budgeted Cash Flows ( Water management                                   ) for 2nd Quarter ended 31 December 2025 (Figures Finalised as at 2026/01/30)</t>
  </si>
  <si>
    <t>Kwazulu-Natal: Nkandla (KZN286) - Table C7 Quarterly Budgeted Cash Flows ( Water management                                   ) for 2nd Quarter ended 31 December 2025 (Figures Finalised as at 2026/01/30)</t>
  </si>
  <si>
    <t>Kwazulu-Natal: King Cetshwayo (DC28) - Table C7 Quarterly Budgeted Cash Flows ( Water management                                   ) for 2nd Quarter ended 31 December 2025 (Figures Finalised as at 2026/01/30)</t>
  </si>
  <si>
    <t>Kwazulu-Natal: Mandeni (KZN291) - Table C7 Quarterly Budgeted Cash Flows ( Water management                                   ) for 2nd Quarter ended 31 December 2025 (Figures Finalised as at 2026/01/30)</t>
  </si>
  <si>
    <t>Kwazulu-Natal: KwaDukuza (KZN292) - Table C7 Quarterly Budgeted Cash Flows ( Water management                                   ) for 2nd Quarter ended 31 December 2025 (Figures Finalised as at 2026/01/30)</t>
  </si>
  <si>
    <t>Kwazulu-Natal: Ndwedwe (KZN293) - Table C7 Quarterly Budgeted Cash Flows ( Water management                                   ) for 2nd Quarter ended 31 December 2025 (Figures Finalised as at 2026/01/30)</t>
  </si>
  <si>
    <t>Kwazulu-Natal: Maphumulo (KZN294) - Table C7 Quarterly Budgeted Cash Flows ( Water management                                   ) for 2nd Quarter ended 31 December 2025 (Figures Finalised as at 2026/01/30)</t>
  </si>
  <si>
    <t>Kwazulu-Natal: iLembe (DC29) - Table C7 Quarterly Budgeted Cash Flows ( Water management                                   ) for 2nd Quarter ended 31 December 2025 (Figures Finalised as at 2026/01/30)</t>
  </si>
  <si>
    <t>Kwazulu-Natal: Greater Kokstad (KZN433) - Table C7 Quarterly Budgeted Cash Flows ( Water management                                   ) for 2nd Quarter ended 31 December 2025 (Figures Finalised as at 2026/01/30)</t>
  </si>
  <si>
    <t>Kwazulu-Natal: Johannes Phumani Phungula (KZN434) - Table C7 Quarterly Budgeted Cash Flows ( Water management                                   ) for 2nd Quarter ended 31 December 2025 (Figures Finalised as at 2026/01/30)</t>
  </si>
  <si>
    <t>Kwazulu-Natal: Umzimkhulu (KZN435) - Table C7 Quarterly Budgeted Cash Flows ( Water management                                   ) for 2nd Quarter ended 31 December 2025 (Figures Finalised as at 2026/01/30)</t>
  </si>
  <si>
    <t>Kwazulu-Natal: Dr Nkosazana Dlamini Zuma (KZN436) - Table C7 Quarterly Budgeted Cash Flows ( Water management                                   ) for 2nd Quarter ended 31 December 2025 (Figures Finalised as at 2026/01/30)</t>
  </si>
  <si>
    <t>Kwazulu-Natal: Harry Gwala (DC43) - Table C7 Quarterly Budgeted Cash Flows ( Water management                                   ) for 2nd Quarter ended 31 December 2025 (Figures Finalised as at 2026/01/30)</t>
  </si>
  <si>
    <t>Limpopo: Greater Giyani (LIM331) - Table C7 Quarterly Budgeted Cash Flows ( Water management                                   ) for 2nd Quarter ended 31 December 2025 (Figures Finalised as at 2026/01/30)</t>
  </si>
  <si>
    <t>Limpopo: Greater Letaba (LIM332) - Table C7 Quarterly Budgeted Cash Flows ( Water management                                   ) for 2nd Quarter ended 31 December 2025 (Figures Finalised as at 2026/01/30)</t>
  </si>
  <si>
    <t>Limpopo: Greater Tzaneen (LIM333) - Table C7 Quarterly Budgeted Cash Flows ( Water management                                   ) for 2nd Quarter ended 31 December 2025 (Figures Finalised as at 2026/01/30)</t>
  </si>
  <si>
    <t>Limpopo: Ba-Phalaborwa (LIM334) - Table C7 Quarterly Budgeted Cash Flows ( Water management                                   ) for 2nd Quarter ended 31 December 2025 (Figures Finalised as at 2026/01/30)</t>
  </si>
  <si>
    <t>Limpopo: Maruleng (LIM335) - Table C7 Quarterly Budgeted Cash Flows ( Water management                                   ) for 2nd Quarter ended 31 December 2025 (Figures Finalised as at 2026/01/30)</t>
  </si>
  <si>
    <t>Limpopo: Mopani (DC33) - Table C7 Quarterly Budgeted Cash Flows ( Water management                                   ) for 2nd Quarter ended 31 December 2025 (Figures Finalised as at 2026/01/30)</t>
  </si>
  <si>
    <t>Limpopo: Musina (LIM341) - Table C7 Quarterly Budgeted Cash Flows ( Water management                                   ) for 2nd Quarter ended 31 December 2025 (Figures Finalised as at 2026/01/30)</t>
  </si>
  <si>
    <t>Limpopo: Thulamela (LIM343) - Table C7 Quarterly Budgeted Cash Flows ( Water management                                   ) for 2nd Quarter ended 31 December 2025 (Figures Finalised as at 2026/01/30)</t>
  </si>
  <si>
    <t>Limpopo: Makhado (LIM344) - Table C7 Quarterly Budgeted Cash Flows ( Water management                                   ) for 2nd Quarter ended 31 December 2025 (Figures Finalised as at 2026/01/30)</t>
  </si>
  <si>
    <t>Limpopo: Collins Chabane (LIM345) - Table C7 Quarterly Budgeted Cash Flows ( Water management                                   ) for 2nd Quarter ended 31 December 2025 (Figures Finalised as at 2026/01/30)</t>
  </si>
  <si>
    <t>Limpopo: Vhembe (DC34) - Table C7 Quarterly Budgeted Cash Flows ( Water management                                   ) for 2nd Quarter ended 31 December 2025 (Figures Finalised as at 2026/01/30)</t>
  </si>
  <si>
    <t>Limpopo: Blouberg (LIM351) - Table C7 Quarterly Budgeted Cash Flows ( Water management                                   ) for 2nd Quarter ended 31 December 2025 (Figures Finalised as at 2026/01/30)</t>
  </si>
  <si>
    <t>Limpopo: Molemole (LIM353) - Table C7 Quarterly Budgeted Cash Flows ( Water management                                   ) for 2nd Quarter ended 31 December 2025 (Figures Finalised as at 2026/01/30)</t>
  </si>
  <si>
    <t>Limpopo: Polokwane (LIM354) - Table C7 Quarterly Budgeted Cash Flows ( Water management                                   ) for 2nd Quarter ended 31 December 2025 (Figures Finalised as at 2026/01/30)</t>
  </si>
  <si>
    <t>Limpopo: Lepelle-Nkumpi (LIM355) - Table C7 Quarterly Budgeted Cash Flows ( Water management                                   ) for 2nd Quarter ended 31 December 2025 (Figures Finalised as at 2026/01/30)</t>
  </si>
  <si>
    <t>Limpopo: Capricorn (DC35) - Table C7 Quarterly Budgeted Cash Flows ( Water management                                   ) for 2nd Quarter ended 31 December 2025 (Figures Finalised as at 2026/01/30)</t>
  </si>
  <si>
    <t>Limpopo: Thabazimbi (LIM361) - Table C7 Quarterly Budgeted Cash Flows ( Water management                                   ) for 2nd Quarter ended 31 December 2025 (Figures Finalised as at 2026/01/30)</t>
  </si>
  <si>
    <t>Limpopo: Lephalale (LIM362) - Table C7 Quarterly Budgeted Cash Flows ( Water management                                   ) for 2nd Quarter ended 31 December 2025 (Figures Finalised as at 2026/01/30)</t>
  </si>
  <si>
    <t>Limpopo: Bela Bela (LIM366) - Table C7 Quarterly Budgeted Cash Flows ( Water management                                   ) for 2nd Quarter ended 31 December 2025 (Figures Finalised as at 2026/01/30)</t>
  </si>
  <si>
    <t>Limpopo: Mogalakwena (LIM367) - Table C7 Quarterly Budgeted Cash Flows ( Water management                                   ) for 2nd Quarter ended 31 December 2025 (Figures Finalised as at 2026/01/30)</t>
  </si>
  <si>
    <t>Limpopo: Modimolle-Mookgopong (LIM368) - Table C7 Quarterly Budgeted Cash Flows ( Water management                                   ) for 2nd Quarter ended 31 December 2025 (Figures Finalised as at 2026/01/30)</t>
  </si>
  <si>
    <t>Limpopo: Waterberg (DC36) - Table C7 Quarterly Budgeted Cash Flows ( Water management                                   ) for 2nd Quarter ended 31 December 2025 (Figures Finalised as at 2026/01/30)</t>
  </si>
  <si>
    <t>Limpopo: Ephraim Mogale (LIM471) - Table C7 Quarterly Budgeted Cash Flows ( Water management                                   ) for 2nd Quarter ended 31 December 2025 (Figures Finalised as at 2026/01/30)</t>
  </si>
  <si>
    <t>Limpopo: Elias Motsoaledi (LIM472) - Table C7 Quarterly Budgeted Cash Flows ( Water management                                   ) for 2nd Quarter ended 31 December 2025 (Figures Finalised as at 2026/01/30)</t>
  </si>
  <si>
    <t>Limpopo: Makhuduthamaga (LIM473) - Table C7 Quarterly Budgeted Cash Flows ( Water management                                   ) for 2nd Quarter ended 31 December 2025 (Figures Finalised as at 2026/01/30)</t>
  </si>
  <si>
    <t>Limpopo: Tubatse Fetakgomo (LIM476) - Table C7 Quarterly Budgeted Cash Flows ( Water management                                   ) for 2nd Quarter ended 31 December 2025 (Figures Finalised as at 2026/01/30)</t>
  </si>
  <si>
    <t>Limpopo: Sekhukhune (DC47) - Table C7 Quarterly Budgeted Cash Flows ( Water management                                   ) for 2nd Quarter ended 31 December 2025 (Figures Finalised as at 2026/01/30)</t>
  </si>
  <si>
    <t>Mpumalanga: Albert Luthuli (MP301) - Table C7 Quarterly Budgeted Cash Flows ( Water management                                   ) for 2nd Quarter ended 31 December 2025 (Figures Finalised as at 2026/01/30)</t>
  </si>
  <si>
    <t>Mpumalanga: Msukaligwa (MP302) - Table C7 Quarterly Budgeted Cash Flows ( Water management                                   ) for 2nd Quarter ended 31 December 2025 (Figures Finalised as at 2026/01/30)</t>
  </si>
  <si>
    <t>Mpumalanga: Mkhondo (MP303) - Table C7 Quarterly Budgeted Cash Flows ( Water management                                   ) for 2nd Quarter ended 31 December 2025 (Figures Finalised as at 2026/01/30)</t>
  </si>
  <si>
    <t>Mpumalanga: Pixley Ka Seme (MP) (MP304) - Table C7 Quarterly Budgeted Cash Flows ( Water management                                   ) for 2nd Quarter ended 31 December 2025 (Figures Finalised as at 2026/01/30)</t>
  </si>
  <si>
    <t>Mpumalanga: Lekwa (MP305) - Table C7 Quarterly Budgeted Cash Flows ( Water management                                   ) for 2nd Quarter ended 31 December 2025 (Figures Finalised as at 2026/01/30)</t>
  </si>
  <si>
    <t>Mpumalanga: Dipaleseng (MP306) - Table C7 Quarterly Budgeted Cash Flows ( Water management                                   ) for 2nd Quarter ended 31 December 2025 (Figures Finalised as at 2026/01/30)</t>
  </si>
  <si>
    <t>Mpumalanga: Govan Mbeki (MP307) - Table C7 Quarterly Budgeted Cash Flows ( Water management                                   ) for 2nd Quarter ended 31 December 2025 (Figures Finalised as at 2026/01/30)</t>
  </si>
  <si>
    <t>Mpumalanga: Gert Sibande (DC30) - Table C7 Quarterly Budgeted Cash Flows ( Water management                                   ) for 2nd Quarter ended 31 December 2025 (Figures Finalised as at 2026/01/30)</t>
  </si>
  <si>
    <t>Mpumalanga: Victor Khanye (MP311) - Table C7 Quarterly Budgeted Cash Flows ( Water management                                   ) for 2nd Quarter ended 31 December 2025 (Figures Finalised as at 2026/01/30)</t>
  </si>
  <si>
    <t>Mpumalanga: Emalahleni (MP) (MP312) - Table C7 Quarterly Budgeted Cash Flows ( Water management                                   ) for 2nd Quarter ended 31 December 2025 (Figures Finalised as at 2026/01/30)</t>
  </si>
  <si>
    <t>Mpumalanga: Steve Tshwete (MP313) - Table C7 Quarterly Budgeted Cash Flows ( Water management                                   ) for 2nd Quarter ended 31 December 2025 (Figures Finalised as at 2026/01/30)</t>
  </si>
  <si>
    <t>Mpumalanga: Emakhazeni (MP314) - Table C7 Quarterly Budgeted Cash Flows ( Water management                                   ) for 2nd Quarter ended 31 December 2025 (Figures Finalised as at 2026/01/30)</t>
  </si>
  <si>
    <t>Mpumalanga: Thembisile Hani (MP315) - Table C7 Quarterly Budgeted Cash Flows ( Water management                                   ) for 2nd Quarter ended 31 December 2025 (Figures Finalised as at 2026/01/30)</t>
  </si>
  <si>
    <t>Mpumalanga: Dr J.S. Moroka (MP316) - Table C7 Quarterly Budgeted Cash Flows ( Water management                                   ) for 2nd Quarter ended 31 December 2025 (Figures Finalised as at 2026/01/30)</t>
  </si>
  <si>
    <t>Mpumalanga: Nkangala (DC31) - Table C7 Quarterly Budgeted Cash Flows ( Water management                                   ) for 2nd Quarter ended 31 December 2025 (Figures Finalised as at 2026/01/30)</t>
  </si>
  <si>
    <t>Mpumalanga: Thaba Chweu (MP321) - Table C7 Quarterly Budgeted Cash Flows ( Water management                                   ) for 2nd Quarter ended 31 December 2025 (Figures Finalised as at 2026/01/30)</t>
  </si>
  <si>
    <t>Mpumalanga: Nkomazi (MP324) - Table C7 Quarterly Budgeted Cash Flows ( Water management                                   ) for 2nd Quarter ended 31 December 2025 (Figures Finalised as at 2026/01/30)</t>
  </si>
  <si>
    <t>Mpumalanga: Bushbuckridge (MP325) - Table C7 Quarterly Budgeted Cash Flows ( Water management                                   ) for 2nd Quarter ended 31 December 2025 (Figures Finalised as at 2026/01/30)</t>
  </si>
  <si>
    <t>Mpumalanga: City of Mbombela (MP326) - Table C7 Quarterly Budgeted Cash Flows ( Water management                                   ) for 2nd Quarter ended 31 December 2025 (Figures Finalised as at 2026/01/30)</t>
  </si>
  <si>
    <t>Mpumalanga: Ehlanzeni (DC32) - Table C7 Quarterly Budgeted Cash Flows ( Water management                                   ) for 2nd Quarter ended 31 December 2025 (Figures Finalised as at 2026/01/30)</t>
  </si>
  <si>
    <t>Northern Cape: Joe Morolong (NC451) - Table C7 Quarterly Budgeted Cash Flows ( Water management                                   ) for 2nd Quarter ended 31 December 2025 (Figures Finalised as at 2026/01/30)</t>
  </si>
  <si>
    <t>Northern Cape: Ga-Segonyana (NC452) - Table C7 Quarterly Budgeted Cash Flows ( Water management                                   ) for 2nd Quarter ended 31 December 2025 (Figures Finalised as at 2026/01/30)</t>
  </si>
  <si>
    <t>Northern Cape: Gamagara (NC453) - Table C7 Quarterly Budgeted Cash Flows ( Water management                                   ) for 2nd Quarter ended 31 December 2025 (Figures Finalised as at 2026/01/30)</t>
  </si>
  <si>
    <t>Northern Cape: John Taolo Gaetsewe (DC45) - Table C7 Quarterly Budgeted Cash Flows ( Water management                                   ) for 2nd Quarter ended 31 December 2025 (Figures Finalised as at 2026/01/30)</t>
  </si>
  <si>
    <t>Northern Cape: Richtersveld (NC061) - Table C7 Quarterly Budgeted Cash Flows ( Water management                                   ) for 2nd Quarter ended 31 December 2025 (Figures Finalised as at 2026/01/30)</t>
  </si>
  <si>
    <t>Northern Cape: Nama Khoi (NC062) - Table C7 Quarterly Budgeted Cash Flows ( Water management                                   ) for 2nd Quarter ended 31 December 2025 (Figures Finalised as at 2026/01/30)</t>
  </si>
  <si>
    <t>Northern Cape: Kamiesberg (NC064) - Table C7 Quarterly Budgeted Cash Flows ( Water management                                   ) for 2nd Quarter ended 31 December 2025 (Figures Finalised as at 2026/01/30)</t>
  </si>
  <si>
    <t>Northern Cape: Hantam (NC065) - Table C7 Quarterly Budgeted Cash Flows ( Water management                                   ) for 2nd Quarter ended 31 December 2025 (Figures Finalised as at 2026/01/30)</t>
  </si>
  <si>
    <t>Northern Cape: Karoo Hoogland (NC066) - Table C7 Quarterly Budgeted Cash Flows ( Water management                                   ) for 2nd Quarter ended 31 December 2025 (Figures Finalised as at 2026/01/30)</t>
  </si>
  <si>
    <t>Northern Cape: Khai-Ma (NC067) - Table C7 Quarterly Budgeted Cash Flows ( Water management                                   ) for 2nd Quarter ended 31 December 2025 (Figures Finalised as at 2026/01/30)</t>
  </si>
  <si>
    <t>Northern Cape: Namakwa (DC6) - Table C7 Quarterly Budgeted Cash Flows ( Water management                                   ) for 2nd Quarter ended 31 December 2025 (Figures Finalised as at 2026/01/30)</t>
  </si>
  <si>
    <t>Northern Cape: Ubuntu (NC071) - Table C7 Quarterly Budgeted Cash Flows ( Water management                                   ) for 2nd Quarter ended 31 December 2025 (Figures Finalised as at 2026/01/30)</t>
  </si>
  <si>
    <t>Northern Cape: Umsobomvu (NC072) - Table C7 Quarterly Budgeted Cash Flows ( Water management                                   ) for 2nd Quarter ended 31 December 2025 (Figures Finalised as at 2026/01/30)</t>
  </si>
  <si>
    <t>Northern Cape: Emthanjeni (NC073) - Table C7 Quarterly Budgeted Cash Flows ( Water management                                   ) for 2nd Quarter ended 31 December 2025 (Figures Finalised as at 2026/01/30)</t>
  </si>
  <si>
    <t>Northern Cape: Kareeberg (NC074) - Table C7 Quarterly Budgeted Cash Flows ( Water management                                   ) for 2nd Quarter ended 31 December 2025 (Figures Finalised as at 2026/01/30)</t>
  </si>
  <si>
    <t>Northern Cape: Renosterberg (NC075) - Table C7 Quarterly Budgeted Cash Flows ( Water management                                   ) for 2nd Quarter ended 31 December 2025 (Figures Finalised as at 2026/01/30)</t>
  </si>
  <si>
    <t>Northern Cape: Thembelihle (NC076) - Table C7 Quarterly Budgeted Cash Flows ( Water management                                   ) for 2nd Quarter ended 31 December 2025 (Figures Finalised as at 2026/01/30)</t>
  </si>
  <si>
    <t>Northern Cape: Siyathemba (NC077) - Table C7 Quarterly Budgeted Cash Flows ( Water management                                   ) for 2nd Quarter ended 31 December 2025 (Figures Finalised as at 2026/01/30)</t>
  </si>
  <si>
    <t>Northern Cape: Siyancuma (NC078) - Table C7 Quarterly Budgeted Cash Flows ( Water management                                   ) for 2nd Quarter ended 31 December 2025 (Figures Finalised as at 2026/01/30)</t>
  </si>
  <si>
    <t>Northern Cape: Pixley Ka Seme (NC) (DC7) - Table C7 Quarterly Budgeted Cash Flows ( Water management                                   ) for 2nd Quarter ended 31 December 2025 (Figures Finalised as at 2026/01/30)</t>
  </si>
  <si>
    <t>Northern Cape: !Kai! Garib (NC082) - Table C7 Quarterly Budgeted Cash Flows ( Water management                                   ) for 2nd Quarter ended 31 December 2025 (Figures Finalised as at 2026/01/30)</t>
  </si>
  <si>
    <t>Northern Cape: !Kheis (NC084) - Table C7 Quarterly Budgeted Cash Flows ( Water management                                   ) for 2nd Quarter ended 31 December 2025 (Figures Finalised as at 2026/01/30)</t>
  </si>
  <si>
    <t>Northern Cape: Tsantsabane (NC085) - Table C7 Quarterly Budgeted Cash Flows ( Water management                                   ) for 2nd Quarter ended 31 December 2025 (Figures Finalised as at 2026/01/30)</t>
  </si>
  <si>
    <t>Northern Cape: Kgatelopele (NC086) - Table C7 Quarterly Budgeted Cash Flows ( Water management                                   ) for 2nd Quarter ended 31 December 2025 (Figures Finalised as at 2026/01/30)</t>
  </si>
  <si>
    <t>Northern Cape: Dawid Kruiper (NC087) - Table C7 Quarterly Budgeted Cash Flows ( Water management                                   ) for 2nd Quarter ended 31 December 2025 (Figures Finalised as at 2026/01/30)</t>
  </si>
  <si>
    <t>Northern Cape: Z F Mgcawu (DC8) - Table C7 Quarterly Budgeted Cash Flows ( Water management                                   ) for 2nd Quarter ended 31 December 2025 (Figures Finalised as at 2026/01/30)</t>
  </si>
  <si>
    <t>Northern Cape: Sol Plaatje (NC091) - Table C7 Quarterly Budgeted Cash Flows ( Water management                                   ) for 2nd Quarter ended 31 December 2025 (Figures Finalised as at 2026/01/30)</t>
  </si>
  <si>
    <t>Northern Cape: Dikgatlong (NC092) - Table C7 Quarterly Budgeted Cash Flows ( Water management                                   ) for 2nd Quarter ended 31 December 2025 (Figures Finalised as at 2026/01/30)</t>
  </si>
  <si>
    <t>Northern Cape: Magareng (NC093) - Table C7 Quarterly Budgeted Cash Flows ( Water management                                   ) for 2nd Quarter ended 31 December 2025 (Figures Finalised as at 2026/01/30)</t>
  </si>
  <si>
    <t>Northern Cape: Phokwane (NC094) - Table C7 Quarterly Budgeted Cash Flows ( Water management                                   ) for 2nd Quarter ended 31 December 2025 (Figures Finalised as at 2026/01/30)</t>
  </si>
  <si>
    <t>Northern Cape: Frances Baard (DC9) - Table C7 Quarterly Budgeted Cash Flows ( Water management                                   ) for 2nd Quarter ended 31 December 2025 (Figures Finalised as at 2026/01/30)</t>
  </si>
  <si>
    <t>North West: Moretele (NW371) - Table C7 Quarterly Budgeted Cash Flows ( Water management                                   ) for 2nd Quarter ended 31 December 2025 (Figures Finalised as at 2026/01/30)</t>
  </si>
  <si>
    <t>North West: Madibeng (NW372) - Table C7 Quarterly Budgeted Cash Flows ( Water management                                   ) for 2nd Quarter ended 31 December 2025 (Figures Finalised as at 2026/01/30)</t>
  </si>
  <si>
    <t>North West: Rustenburg (NW373) - Table C7 Quarterly Budgeted Cash Flows ( Water management                                   ) for 2nd Quarter ended 31 December 2025 (Figures Finalised as at 2026/01/30)</t>
  </si>
  <si>
    <t>North West: Kgetlengrivier (NW374) - Table C7 Quarterly Budgeted Cash Flows ( Water management                                   ) for 2nd Quarter ended 31 December 2025 (Figures Finalised as at 2026/01/30)</t>
  </si>
  <si>
    <t>North West: Moses Kotane (NW375) - Table C7 Quarterly Budgeted Cash Flows ( Water management                                   ) for 2nd Quarter ended 31 December 2025 (Figures Finalised as at 2026/01/30)</t>
  </si>
  <si>
    <t>North West: Bojanala Platinum (DC37) - Table C7 Quarterly Budgeted Cash Flows ( Water management                                   ) for 2nd Quarter ended 31 December 2025 (Figures Finalised as at 2026/01/30)</t>
  </si>
  <si>
    <t>North West: Ratlou (NW381) - Table C7 Quarterly Budgeted Cash Flows ( Water management                                   ) for 2nd Quarter ended 31 December 2025 (Figures Finalised as at 2026/01/30)</t>
  </si>
  <si>
    <t>North West: Tswaing (NW382) - Table C7 Quarterly Budgeted Cash Flows ( Water management                                   ) for 2nd Quarter ended 31 December 2025 (Figures Finalised as at 2026/01/30)</t>
  </si>
  <si>
    <t>North West: Mafikeng (NW383) - Table C7 Quarterly Budgeted Cash Flows ( Water management                                   ) for 2nd Quarter ended 31 December 2025 (Figures Finalised as at 2026/01/30)</t>
  </si>
  <si>
    <t>North West: Ditsobotla (NW384) - Table C7 Quarterly Budgeted Cash Flows ( Water management                                   ) for 2nd Quarter ended 31 December 2025 (Figures Finalised as at 2026/01/30)</t>
  </si>
  <si>
    <t>North West: Ramotshere Moiloa (NW385) - Table C7 Quarterly Budgeted Cash Flows ( Water management                                   ) for 2nd Quarter ended 31 December 2025 (Figures Finalised as at 2026/01/30)</t>
  </si>
  <si>
    <t>North West: Ngaka Modiri Molema (DC38) - Table C7 Quarterly Budgeted Cash Flows ( Water management                                   ) for 2nd Quarter ended 31 December 2025 (Figures Finalised as at 2026/01/30)</t>
  </si>
  <si>
    <t>North West: Naledi (NW) (NW392) - Table C7 Quarterly Budgeted Cash Flows ( Water management                                   ) for 2nd Quarter ended 31 December 2025 (Figures Finalised as at 2026/01/30)</t>
  </si>
  <si>
    <t>North West: Mamusa (NW393) - Table C7 Quarterly Budgeted Cash Flows ( Water management                                   ) for 2nd Quarter ended 31 December 2025 (Figures Finalised as at 2026/01/30)</t>
  </si>
  <si>
    <t>North West: Greater Taung (NW394) - Table C7 Quarterly Budgeted Cash Flows ( Water management                                   ) for 2nd Quarter ended 31 December 2025 (Figures Finalised as at 2026/01/30)</t>
  </si>
  <si>
    <t>North West: Lekwa-Teemane (NW396) - Table C7 Quarterly Budgeted Cash Flows ( Water management                                   ) for 2nd Quarter ended 31 December 2025 (Figures Finalised as at 2026/01/30)</t>
  </si>
  <si>
    <t>North West: Kagisano-Molopo (NW397) - Table C7 Quarterly Budgeted Cash Flows ( Water management                                   ) for 2nd Quarter ended 31 December 2025 (Figures Finalised as at 2026/01/30)</t>
  </si>
  <si>
    <t>North West: Dr Ruth Segomotsi Mompati (DC39) - Table C7 Quarterly Budgeted Cash Flows ( Water management                                   ) for 2nd Quarter ended 31 December 2025 (Figures Finalised as at 2026/01/30)</t>
  </si>
  <si>
    <t>North West: City of Matlosana (NW403) - Table C7 Quarterly Budgeted Cash Flows ( Water management                                   ) for 2nd Quarter ended 31 December 2025 (Figures Finalised as at 2026/01/30)</t>
  </si>
  <si>
    <t>North West: Maquassi Hills (NW404) - Table C7 Quarterly Budgeted Cash Flows ( Water management                                   ) for 2nd Quarter ended 31 December 2025 (Figures Finalised as at 2026/01/30)</t>
  </si>
  <si>
    <t>North West: J B Marks (NW405) - Table C7 Quarterly Budgeted Cash Flows ( Water management                                   ) for 2nd Quarter ended 31 December 2025 (Figures Finalised as at 2026/01/30)</t>
  </si>
  <si>
    <t>North West: Dr Kenneth Kaunda (DC40) - Table C7 Quarterly Budgeted Cash Flows ( Water management                                   ) for 2nd Quarter ended 31 December 2025 (Figures Finalised as at 2026/01/30)</t>
  </si>
  <si>
    <t>Western Cape: Cape Town (CPT) - Table C7 Quarterly Budgeted Cash Flows ( Water management                                   ) for 2nd Quarter ended 31 December 2025 (Figures Finalised as at 2026/01/30)</t>
  </si>
  <si>
    <t>Western Cape: Matzikama (WC011) - Table C7 Quarterly Budgeted Cash Flows ( Water management                                   ) for 2nd Quarter ended 31 December 2025 (Figures Finalised as at 2026/01/30)</t>
  </si>
  <si>
    <t>Western Cape: Cederberg (WC012) - Table C7 Quarterly Budgeted Cash Flows ( Water management                                   ) for 2nd Quarter ended 31 December 2025 (Figures Finalised as at 2026/01/30)</t>
  </si>
  <si>
    <t>Western Cape: Bergrivier (WC013) - Table C7 Quarterly Budgeted Cash Flows ( Water management                                   ) for 2nd Quarter ended 31 December 2025 (Figures Finalised as at 2026/01/30)</t>
  </si>
  <si>
    <t>Western Cape: Saldanha Bay (WC014) - Table C7 Quarterly Budgeted Cash Flows ( Water management                                   ) for 2nd Quarter ended 31 December 2025 (Figures Finalised as at 2026/01/30)</t>
  </si>
  <si>
    <t>Western Cape: Swartland (WC015) - Table C7 Quarterly Budgeted Cash Flows ( Water management                                   ) for 2nd Quarter ended 31 December 2025 (Figures Finalised as at 2026/01/30)</t>
  </si>
  <si>
    <t>Western Cape: West Coast (DC1) - Table C7 Quarterly Budgeted Cash Flows ( Water management                                   ) for 2nd Quarter ended 31 December 2025 (Figures Finalised as at 2026/01/30)</t>
  </si>
  <si>
    <t>Western Cape: Witzenberg (WC022) - Table C7 Quarterly Budgeted Cash Flows ( Water management                                   ) for 2nd Quarter ended 31 December 2025 (Figures Finalised as at 2026/01/30)</t>
  </si>
  <si>
    <t>Western Cape: Drakenstein (WC023) - Table C7 Quarterly Budgeted Cash Flows ( Water management                                   ) for 2nd Quarter ended 31 December 2025 (Figures Finalised as at 2026/01/30)</t>
  </si>
  <si>
    <t>Western Cape: Stellenbosch (WC024) - Table C7 Quarterly Budgeted Cash Flows ( Water management                                   ) for 2nd Quarter ended 31 December 2025 (Figures Finalised as at 2026/01/30)</t>
  </si>
  <si>
    <t>Western Cape: Breede Valley (WC025) - Table C7 Quarterly Budgeted Cash Flows ( Water management                                   ) for 2nd Quarter ended 31 December 2025 (Figures Finalised as at 2026/01/30)</t>
  </si>
  <si>
    <t>Western Cape: Langeberg (WC026) - Table C7 Quarterly Budgeted Cash Flows ( Water management                                   ) for 2nd Quarter ended 31 December 2025 (Figures Finalised as at 2026/01/30)</t>
  </si>
  <si>
    <t>Western Cape: Cape Winelands DM (DC2) - Table C7 Quarterly Budgeted Cash Flows ( Water management                                   ) for 2nd Quarter ended 31 December 2025 (Figures Finalised as at 2026/01/30)</t>
  </si>
  <si>
    <t>Western Cape: Theewaterskloof (WC031) - Table C7 Quarterly Budgeted Cash Flows ( Water management                                   ) for 2nd Quarter ended 31 December 2025 (Figures Finalised as at 2026/01/30)</t>
  </si>
  <si>
    <t>Western Cape: Overstrand (WC032) - Table C7 Quarterly Budgeted Cash Flows ( Water management                                   ) for 2nd Quarter ended 31 December 2025 (Figures Finalised as at 2026/01/30)</t>
  </si>
  <si>
    <t>Western Cape: Cape Agulhas (WC033) - Table C7 Quarterly Budgeted Cash Flows ( Water management                                   ) for 2nd Quarter ended 31 December 2025 (Figures Finalised as at 2026/01/30)</t>
  </si>
  <si>
    <t>Western Cape: Swellendam (WC034) - Table C7 Quarterly Budgeted Cash Flows ( Water management                                   ) for 2nd Quarter ended 31 December 2025 (Figures Finalised as at 2026/01/30)</t>
  </si>
  <si>
    <t>Western Cape: Overberg (DC3) - Table C7 Quarterly Budgeted Cash Flows ( Water management                                   ) for 2nd Quarter ended 31 December 2025 (Figures Finalised as at 2026/01/30)</t>
  </si>
  <si>
    <t>Western Cape: Kannaland (WC041) - Table C7 Quarterly Budgeted Cash Flows ( Water management                                   ) for 2nd Quarter ended 31 December 2025 (Figures Finalised as at 2026/01/30)</t>
  </si>
  <si>
    <t>Western Cape: Hessequa (WC042) - Table C7 Quarterly Budgeted Cash Flows ( Water management                                   ) for 2nd Quarter ended 31 December 2025 (Figures Finalised as at 2026/01/30)</t>
  </si>
  <si>
    <t>Western Cape: Mossel Bay (WC043) - Table C7 Quarterly Budgeted Cash Flows ( Water management                                   ) for 2nd Quarter ended 31 December 2025 (Figures Finalised as at 2026/01/30)</t>
  </si>
  <si>
    <t>Western Cape: George (WC044) - Table C7 Quarterly Budgeted Cash Flows ( Water management                                   ) for 2nd Quarter ended 31 December 2025 (Figures Finalised as at 2026/01/30)</t>
  </si>
  <si>
    <t>Western Cape: Oudtshoorn (WC045) - Table C7 Quarterly Budgeted Cash Flows ( Water management                                   ) for 2nd Quarter ended 31 December 2025 (Figures Finalised as at 2026/01/30)</t>
  </si>
  <si>
    <t>Western Cape: Bitou (WC047) - Table C7 Quarterly Budgeted Cash Flows ( Water management                                   ) for 2nd Quarter ended 31 December 2025 (Figures Finalised as at 2026/01/30)</t>
  </si>
  <si>
    <t>Western Cape: Knysna (WC048) - Table C7 Quarterly Budgeted Cash Flows ( Water management                                   ) for 2nd Quarter ended 31 December 2025 (Figures Finalised as at 2026/01/30)</t>
  </si>
  <si>
    <t>Western Cape: Garden Route (DC4) - Table C7 Quarterly Budgeted Cash Flows ( Water management                                   ) for 2nd Quarter ended 31 December 2025 (Figures Finalised as at 2026/01/30)</t>
  </si>
  <si>
    <t>Western Cape: Laingsburg (WC051) - Table C7 Quarterly Budgeted Cash Flows ( Water management                                   ) for 2nd Quarter ended 31 December 2025 (Figures Finalised as at 2026/01/30)</t>
  </si>
  <si>
    <t>Western Cape: Prince Albert (WC052) - Table C7 Quarterly Budgeted Cash Flows ( Water management                                   ) for 2nd Quarter ended 31 December 2025 (Figures Finalised as at 2026/01/30)</t>
  </si>
  <si>
    <t>Western Cape: Beaufort West (WC053) - Table C7 Quarterly Budgeted Cash Flows ( Water management                                   ) for 2nd Quarter ended 31 December 2025 (Figures Finalised as at 2026/01/30)</t>
  </si>
  <si>
    <t>Western Cape: Central Karoo (DC5) - Table C7 Quarterly Budgeted Cash Flows ( Water management                                   ) for 2nd Quarter ended 31 December 2025 (Figures Finalised as at 2026/01/30)</t>
  </si>
  <si>
    <t>Summary - Table C7 Quarterly Budgeted Cash Flows ( Water management                                   ) for 2nd Quarter ended 31 December 2025 (Figures Finalised as at 2026/01/30)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</si>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</sst>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7197075</v>
      </c>
      <c r="F8" s="20">
        <v>7197075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3598542</v>
      </c>
      <c r="Y8" s="20">
        <v>-3598542</v>
      </c>
      <c r="Z8" s="21">
        <v>-100</v>
      </c>
      <c r="AA8" s="22">
        <v>7197075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-594142575</v>
      </c>
      <c r="D14" s="18"/>
      <c r="E14" s="19">
        <v>-1206516554</v>
      </c>
      <c r="F14" s="20">
        <v>-1206516554</v>
      </c>
      <c r="G14" s="20">
        <v>-14464568</v>
      </c>
      <c r="H14" s="20">
        <v>-69220634</v>
      </c>
      <c r="I14" s="20">
        <v>-201446536</v>
      </c>
      <c r="J14" s="20">
        <v>-285131738</v>
      </c>
      <c r="K14" s="20">
        <v>-256658953</v>
      </c>
      <c r="L14" s="20">
        <v>-242209740</v>
      </c>
      <c r="M14" s="20">
        <v>-474191732</v>
      </c>
      <c r="N14" s="20">
        <v>-973060425</v>
      </c>
      <c r="O14" s="20"/>
      <c r="P14" s="20"/>
      <c r="Q14" s="20"/>
      <c r="R14" s="20"/>
      <c r="S14" s="20"/>
      <c r="T14" s="20"/>
      <c r="U14" s="20"/>
      <c r="V14" s="20"/>
      <c r="W14" s="20">
        <v>-1258192163</v>
      </c>
      <c r="X14" s="20">
        <v>-469696408</v>
      </c>
      <c r="Y14" s="20">
        <v>-788495755</v>
      </c>
      <c r="Z14" s="21">
        <v>167.87349052922713</v>
      </c>
      <c r="AA14" s="22">
        <v>-1206516554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-594142575</v>
      </c>
      <c r="D17" s="26">
        <f>SUM(D6:D16)</f>
        <v>0</v>
      </c>
      <c r="E17" s="27">
        <f t="shared" si="0"/>
        <v>-1199319479</v>
      </c>
      <c r="F17" s="28">
        <f t="shared" si="0"/>
        <v>-1199319479</v>
      </c>
      <c r="G17" s="28">
        <f t="shared" si="0"/>
        <v>-14464568</v>
      </c>
      <c r="H17" s="28">
        <f t="shared" si="0"/>
        <v>-69220634</v>
      </c>
      <c r="I17" s="28">
        <f t="shared" si="0"/>
        <v>-201446536</v>
      </c>
      <c r="J17" s="28">
        <f t="shared" si="0"/>
        <v>-285131738</v>
      </c>
      <c r="K17" s="28">
        <f t="shared" si="0"/>
        <v>-256658953</v>
      </c>
      <c r="L17" s="28">
        <f t="shared" si="0"/>
        <v>-242209740</v>
      </c>
      <c r="M17" s="28">
        <f t="shared" si="0"/>
        <v>-474191732</v>
      </c>
      <c r="N17" s="28">
        <f t="shared" si="0"/>
        <v>-973060425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-1258192163</v>
      </c>
      <c r="X17" s="28">
        <f t="shared" si="0"/>
        <v>-466097866</v>
      </c>
      <c r="Y17" s="28">
        <f t="shared" si="0"/>
        <v>-792094297</v>
      </c>
      <c r="Z17" s="29">
        <f>+IF(X17&lt;&gt;0,+(Y17/X17)*100,0)</f>
        <v>169.94162702302523</v>
      </c>
      <c r="AA17" s="30">
        <f>SUM(AA6:AA16)</f>
        <v>-1199319479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558018</v>
      </c>
      <c r="D33" s="18"/>
      <c r="E33" s="19">
        <v>1872720</v>
      </c>
      <c r="F33" s="20">
        <v>1872720</v>
      </c>
      <c r="G33" s="20">
        <v>185147</v>
      </c>
      <c r="H33" s="36">
        <v>330824</v>
      </c>
      <c r="I33" s="36">
        <v>156248</v>
      </c>
      <c r="J33" s="36">
        <v>672219</v>
      </c>
      <c r="K33" s="20">
        <v>261327</v>
      </c>
      <c r="L33" s="20"/>
      <c r="M33" s="20"/>
      <c r="N33" s="20">
        <v>261327</v>
      </c>
      <c r="O33" s="36"/>
      <c r="P33" s="36"/>
      <c r="Q33" s="36"/>
      <c r="R33" s="20"/>
      <c r="S33" s="20"/>
      <c r="T33" s="20"/>
      <c r="U33" s="20"/>
      <c r="V33" s="36"/>
      <c r="W33" s="36">
        <v>933546</v>
      </c>
      <c r="X33" s="36">
        <v>936360</v>
      </c>
      <c r="Y33" s="20">
        <v>-2814</v>
      </c>
      <c r="Z33" s="21">
        <v>-0.30052543893374345</v>
      </c>
      <c r="AA33" s="22">
        <v>1872720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558018</v>
      </c>
      <c r="D36" s="26">
        <f>SUM(D31:D35)</f>
        <v>0</v>
      </c>
      <c r="E36" s="27">
        <f t="shared" si="2"/>
        <v>1872720</v>
      </c>
      <c r="F36" s="28">
        <f t="shared" si="2"/>
        <v>1872720</v>
      </c>
      <c r="G36" s="28">
        <f t="shared" si="2"/>
        <v>185147</v>
      </c>
      <c r="H36" s="28">
        <f t="shared" si="2"/>
        <v>330824</v>
      </c>
      <c r="I36" s="28">
        <f t="shared" si="2"/>
        <v>156248</v>
      </c>
      <c r="J36" s="28">
        <f t="shared" si="2"/>
        <v>672219</v>
      </c>
      <c r="K36" s="28">
        <f t="shared" si="2"/>
        <v>261327</v>
      </c>
      <c r="L36" s="28">
        <f t="shared" si="2"/>
        <v>0</v>
      </c>
      <c r="M36" s="28">
        <f t="shared" si="2"/>
        <v>0</v>
      </c>
      <c r="N36" s="28">
        <f t="shared" si="2"/>
        <v>261327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933546</v>
      </c>
      <c r="X36" s="28">
        <f t="shared" si="2"/>
        <v>936360</v>
      </c>
      <c r="Y36" s="28">
        <f t="shared" si="2"/>
        <v>-2814</v>
      </c>
      <c r="Z36" s="29">
        <f>+IF(X36&lt;&gt;0,+(Y36/X36)*100,0)</f>
        <v>-0.30052543893374345</v>
      </c>
      <c r="AA36" s="30">
        <f>SUM(AA31:AA35)</f>
        <v>1872720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-593584557</v>
      </c>
      <c r="D38" s="32">
        <f>+D17+D27+D36</f>
        <v>0</v>
      </c>
      <c r="E38" s="33">
        <f t="shared" si="3"/>
        <v>-1197446759</v>
      </c>
      <c r="F38" s="2">
        <f t="shared" si="3"/>
        <v>-1197446759</v>
      </c>
      <c r="G38" s="2">
        <f t="shared" si="3"/>
        <v>-14279421</v>
      </c>
      <c r="H38" s="2">
        <f t="shared" si="3"/>
        <v>-68889810</v>
      </c>
      <c r="I38" s="2">
        <f t="shared" si="3"/>
        <v>-201290288</v>
      </c>
      <c r="J38" s="2">
        <f t="shared" si="3"/>
        <v>-284459519</v>
      </c>
      <c r="K38" s="2">
        <f t="shared" si="3"/>
        <v>-256397626</v>
      </c>
      <c r="L38" s="2">
        <f t="shared" si="3"/>
        <v>-242209740</v>
      </c>
      <c r="M38" s="2">
        <f t="shared" si="3"/>
        <v>-474191732</v>
      </c>
      <c r="N38" s="2">
        <f t="shared" si="3"/>
        <v>-972799098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-1257258617</v>
      </c>
      <c r="X38" s="2">
        <f t="shared" si="3"/>
        <v>-465161506</v>
      </c>
      <c r="Y38" s="2">
        <f t="shared" si="3"/>
        <v>-792097111</v>
      </c>
      <c r="Z38" s="34">
        <f>+IF(X38&lt;&gt;0,+(Y38/X38)*100,0)</f>
        <v>170.28432077524488</v>
      </c>
      <c r="AA38" s="35">
        <f>+AA17+AA27+AA36</f>
        <v>-1197446759</v>
      </c>
    </row>
    <row r="39" spans="1:27" x14ac:dyDescent="0.25">
      <c r="A39" s="23" t="s">
        <v>60</v>
      </c>
      <c r="B39" s="17"/>
      <c r="C39" s="32"/>
      <c r="D39" s="32"/>
      <c r="E39" s="33">
        <v>179926889</v>
      </c>
      <c r="F39" s="2">
        <v>179926889</v>
      </c>
      <c r="G39" s="2"/>
      <c r="H39" s="2">
        <f>+G40+H60</f>
        <v>-14279421</v>
      </c>
      <c r="I39" s="2">
        <f>+H40+I60</f>
        <v>-83169231</v>
      </c>
      <c r="J39" s="2">
        <f>+G39</f>
        <v>0</v>
      </c>
      <c r="K39" s="2">
        <f>+I40+K60</f>
        <v>-284459519</v>
      </c>
      <c r="L39" s="2">
        <f>+K40+L60</f>
        <v>-540857145</v>
      </c>
      <c r="M39" s="2">
        <f>+L40+M60</f>
        <v>-783066885</v>
      </c>
      <c r="N39" s="2">
        <f>+K39</f>
        <v>-284459519</v>
      </c>
      <c r="O39" s="2">
        <f>+M40+O60</f>
        <v>-1257258617</v>
      </c>
      <c r="P39" s="2">
        <f>+O40+P60</f>
        <v>-1257258617</v>
      </c>
      <c r="Q39" s="2">
        <f>+P40+Q60</f>
        <v>-1257258617</v>
      </c>
      <c r="R39" s="2">
        <f>+O39</f>
        <v>-1257258617</v>
      </c>
      <c r="S39" s="2">
        <f>+Q40+S60</f>
        <v>-1257258617</v>
      </c>
      <c r="T39" s="2">
        <f>+S40+T60</f>
        <v>-1257258617</v>
      </c>
      <c r="U39" s="2">
        <f>+T40+U60</f>
        <v>-1257258617</v>
      </c>
      <c r="V39" s="2">
        <f>+S39</f>
        <v>-1257258617</v>
      </c>
      <c r="W39" s="2">
        <f>+G39</f>
        <v>0</v>
      </c>
      <c r="X39" s="2">
        <v>179926889</v>
      </c>
      <c r="Y39" s="2">
        <f>+W39-X39</f>
        <v>-179926889</v>
      </c>
      <c r="Z39" s="34">
        <f>+IF(X39&lt;&gt;0,+(Y39/X39)*100,0)</f>
        <v>-100</v>
      </c>
      <c r="AA39" s="35">
        <v>179926889</v>
      </c>
    </row>
    <row r="40" spans="1:27" x14ac:dyDescent="0.25">
      <c r="A40" s="41" t="s">
        <v>62</v>
      </c>
      <c r="B40" s="42" t="s">
        <v>61</v>
      </c>
      <c r="C40" s="43">
        <f>+C38+C39</f>
        <v>-593584557</v>
      </c>
      <c r="D40" s="43">
        <f t="shared" ref="D40:AA40" si="4">+D38+D39</f>
        <v>0</v>
      </c>
      <c r="E40" s="44">
        <f t="shared" si="4"/>
        <v>-1017519870</v>
      </c>
      <c r="F40" s="45">
        <f t="shared" si="4"/>
        <v>-1017519870</v>
      </c>
      <c r="G40" s="45">
        <f t="shared" si="4"/>
        <v>-14279421</v>
      </c>
      <c r="H40" s="45">
        <f t="shared" si="4"/>
        <v>-83169231</v>
      </c>
      <c r="I40" s="45">
        <f t="shared" si="4"/>
        <v>-284459519</v>
      </c>
      <c r="J40" s="45">
        <f>+I40</f>
        <v>-284459519</v>
      </c>
      <c r="K40" s="45">
        <f t="shared" si="4"/>
        <v>-540857145</v>
      </c>
      <c r="L40" s="45">
        <f t="shared" si="4"/>
        <v>-783066885</v>
      </c>
      <c r="M40" s="45">
        <f t="shared" si="4"/>
        <v>-1257258617</v>
      </c>
      <c r="N40" s="45">
        <f>+M40</f>
        <v>-1257258617</v>
      </c>
      <c r="O40" s="45">
        <f t="shared" si="4"/>
        <v>-1257258617</v>
      </c>
      <c r="P40" s="45">
        <f t="shared" si="4"/>
        <v>-1257258617</v>
      </c>
      <c r="Q40" s="45">
        <f t="shared" si="4"/>
        <v>-1257258617</v>
      </c>
      <c r="R40" s="45">
        <f>+Q40</f>
        <v>-1257258617</v>
      </c>
      <c r="S40" s="45">
        <f t="shared" si="4"/>
        <v>-1257258617</v>
      </c>
      <c r="T40" s="45">
        <f t="shared" si="4"/>
        <v>-1257258617</v>
      </c>
      <c r="U40" s="45">
        <f t="shared" si="4"/>
        <v>-1257258617</v>
      </c>
      <c r="V40" s="45">
        <f>+U40</f>
        <v>-1257258617</v>
      </c>
      <c r="W40" s="45">
        <f>+V40</f>
        <v>-1257258617</v>
      </c>
      <c r="X40" s="45">
        <f t="shared" si="4"/>
        <v>-285234617</v>
      </c>
      <c r="Y40" s="45">
        <f t="shared" si="4"/>
        <v>-972024000</v>
      </c>
      <c r="Z40" s="46">
        <f>+IF(X40&lt;&gt;0,+(Y40/X40)*100,0)</f>
        <v>340.78051613209345</v>
      </c>
      <c r="AA40" s="47">
        <f t="shared" si="4"/>
        <v>-1017519870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3756709300</v>
      </c>
      <c r="F7" s="20">
        <v>3756709300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1878354648</v>
      </c>
      <c r="Y7" s="20">
        <v>-1878354648</v>
      </c>
      <c r="Z7" s="21">
        <v>-100</v>
      </c>
      <c r="AA7" s="22">
        <v>3756709300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-8085455</v>
      </c>
      <c r="D14" s="18"/>
      <c r="E14" s="19">
        <v>-639613530</v>
      </c>
      <c r="F14" s="20">
        <v>-639613530</v>
      </c>
      <c r="G14" s="20">
        <v>12272440</v>
      </c>
      <c r="H14" s="20"/>
      <c r="I14" s="20"/>
      <c r="J14" s="20">
        <v>12272440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12272440</v>
      </c>
      <c r="X14" s="20">
        <v>-319806786</v>
      </c>
      <c r="Y14" s="20">
        <v>332079226</v>
      </c>
      <c r="Z14" s="21">
        <v>-103.83745453106177</v>
      </c>
      <c r="AA14" s="22">
        <v>-639613530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-8085455</v>
      </c>
      <c r="D17" s="26">
        <f>SUM(D6:D16)</f>
        <v>0</v>
      </c>
      <c r="E17" s="27">
        <f t="shared" si="0"/>
        <v>3117095770</v>
      </c>
      <c r="F17" s="28">
        <f t="shared" si="0"/>
        <v>3117095770</v>
      </c>
      <c r="G17" s="28">
        <f t="shared" si="0"/>
        <v>12272440</v>
      </c>
      <c r="H17" s="28">
        <f t="shared" si="0"/>
        <v>0</v>
      </c>
      <c r="I17" s="28">
        <f t="shared" si="0"/>
        <v>0</v>
      </c>
      <c r="J17" s="28">
        <f t="shared" si="0"/>
        <v>12272440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12272440</v>
      </c>
      <c r="X17" s="28">
        <f t="shared" si="0"/>
        <v>1558547862</v>
      </c>
      <c r="Y17" s="28">
        <f t="shared" si="0"/>
        <v>-1546275422</v>
      </c>
      <c r="Z17" s="29">
        <f>+IF(X17&lt;&gt;0,+(Y17/X17)*100,0)</f>
        <v>-99.212572144929098</v>
      </c>
      <c r="AA17" s="30">
        <f>SUM(AA6:AA16)</f>
        <v>3117095770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-1138928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-1138928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-9224383</v>
      </c>
      <c r="D38" s="32">
        <f>+D17+D27+D36</f>
        <v>0</v>
      </c>
      <c r="E38" s="33">
        <f t="shared" si="3"/>
        <v>3117095770</v>
      </c>
      <c r="F38" s="2">
        <f t="shared" si="3"/>
        <v>3117095770</v>
      </c>
      <c r="G38" s="2">
        <f t="shared" si="3"/>
        <v>12272440</v>
      </c>
      <c r="H38" s="2">
        <f t="shared" si="3"/>
        <v>0</v>
      </c>
      <c r="I38" s="2">
        <f t="shared" si="3"/>
        <v>0</v>
      </c>
      <c r="J38" s="2">
        <f t="shared" si="3"/>
        <v>12272440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12272440</v>
      </c>
      <c r="X38" s="2">
        <f t="shared" si="3"/>
        <v>1558547862</v>
      </c>
      <c r="Y38" s="2">
        <f t="shared" si="3"/>
        <v>-1546275422</v>
      </c>
      <c r="Z38" s="34">
        <f>+IF(X38&lt;&gt;0,+(Y38/X38)*100,0)</f>
        <v>-99.212572144929098</v>
      </c>
      <c r="AA38" s="35">
        <f>+AA17+AA27+AA36</f>
        <v>3117095770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12272440</v>
      </c>
      <c r="I39" s="2">
        <f>+H40+I60</f>
        <v>12272440</v>
      </c>
      <c r="J39" s="2">
        <f>+G39</f>
        <v>0</v>
      </c>
      <c r="K39" s="2">
        <f>+I40+K60</f>
        <v>12272440</v>
      </c>
      <c r="L39" s="2">
        <f>+K40+L60</f>
        <v>12272440</v>
      </c>
      <c r="M39" s="2">
        <f>+L40+M60</f>
        <v>12272440</v>
      </c>
      <c r="N39" s="2">
        <f>+K39</f>
        <v>12272440</v>
      </c>
      <c r="O39" s="2">
        <f>+M40+O60</f>
        <v>12272440</v>
      </c>
      <c r="P39" s="2">
        <f>+O40+P60</f>
        <v>12272440</v>
      </c>
      <c r="Q39" s="2">
        <f>+P40+Q60</f>
        <v>12272440</v>
      </c>
      <c r="R39" s="2">
        <f>+O39</f>
        <v>12272440</v>
      </c>
      <c r="S39" s="2">
        <f>+Q40+S60</f>
        <v>12272440</v>
      </c>
      <c r="T39" s="2">
        <f>+S40+T60</f>
        <v>12272440</v>
      </c>
      <c r="U39" s="2">
        <f>+T40+U60</f>
        <v>12272440</v>
      </c>
      <c r="V39" s="2">
        <f>+S39</f>
        <v>12272440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-9224383</v>
      </c>
      <c r="D40" s="43">
        <f t="shared" ref="D40:AA40" si="4">+D38+D39</f>
        <v>0</v>
      </c>
      <c r="E40" s="44">
        <f t="shared" si="4"/>
        <v>3117095770</v>
      </c>
      <c r="F40" s="45">
        <f t="shared" si="4"/>
        <v>3117095770</v>
      </c>
      <c r="G40" s="45">
        <f t="shared" si="4"/>
        <v>12272440</v>
      </c>
      <c r="H40" s="45">
        <f t="shared" si="4"/>
        <v>12272440</v>
      </c>
      <c r="I40" s="45">
        <f t="shared" si="4"/>
        <v>12272440</v>
      </c>
      <c r="J40" s="45">
        <f>+I40</f>
        <v>12272440</v>
      </c>
      <c r="K40" s="45">
        <f t="shared" si="4"/>
        <v>12272440</v>
      </c>
      <c r="L40" s="45">
        <f t="shared" si="4"/>
        <v>12272440</v>
      </c>
      <c r="M40" s="45">
        <f t="shared" si="4"/>
        <v>12272440</v>
      </c>
      <c r="N40" s="45">
        <f>+M40</f>
        <v>12272440</v>
      </c>
      <c r="O40" s="45">
        <f t="shared" si="4"/>
        <v>12272440</v>
      </c>
      <c r="P40" s="45">
        <f t="shared" si="4"/>
        <v>12272440</v>
      </c>
      <c r="Q40" s="45">
        <f t="shared" si="4"/>
        <v>12272440</v>
      </c>
      <c r="R40" s="45">
        <f>+Q40</f>
        <v>12272440</v>
      </c>
      <c r="S40" s="45">
        <f t="shared" si="4"/>
        <v>12272440</v>
      </c>
      <c r="T40" s="45">
        <f t="shared" si="4"/>
        <v>12272440</v>
      </c>
      <c r="U40" s="45">
        <f t="shared" si="4"/>
        <v>12272440</v>
      </c>
      <c r="V40" s="45">
        <f>+U40</f>
        <v>12272440</v>
      </c>
      <c r="W40" s="45">
        <f>+V40</f>
        <v>12272440</v>
      </c>
      <c r="X40" s="45">
        <f t="shared" si="4"/>
        <v>1558547862</v>
      </c>
      <c r="Y40" s="45">
        <f t="shared" si="4"/>
        <v>-1546275422</v>
      </c>
      <c r="Z40" s="46">
        <f>+IF(X40&lt;&gt;0,+(Y40/X40)*100,0)</f>
        <v>-99.212572144929098</v>
      </c>
      <c r="AA40" s="47">
        <f t="shared" si="4"/>
        <v>3117095770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90714</v>
      </c>
      <c r="D7" s="18"/>
      <c r="E7" s="19">
        <v>65432368</v>
      </c>
      <c r="F7" s="20">
        <v>65432368</v>
      </c>
      <c r="G7" s="20">
        <v>3462</v>
      </c>
      <c r="H7" s="20">
        <v>3379</v>
      </c>
      <c r="I7" s="20">
        <v>3548</v>
      </c>
      <c r="J7" s="20">
        <v>10389</v>
      </c>
      <c r="K7" s="20">
        <v>5206</v>
      </c>
      <c r="L7" s="20"/>
      <c r="M7" s="20">
        <v>7111</v>
      </c>
      <c r="N7" s="20">
        <v>12317</v>
      </c>
      <c r="O7" s="20"/>
      <c r="P7" s="20"/>
      <c r="Q7" s="20"/>
      <c r="R7" s="20"/>
      <c r="S7" s="20"/>
      <c r="T7" s="20"/>
      <c r="U7" s="20"/>
      <c r="V7" s="20"/>
      <c r="W7" s="20">
        <v>22706</v>
      </c>
      <c r="X7" s="20">
        <v>32716206</v>
      </c>
      <c r="Y7" s="20">
        <v>-32693500</v>
      </c>
      <c r="Z7" s="21">
        <v>-99.930597086960518</v>
      </c>
      <c r="AA7" s="22">
        <v>65432368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61056</v>
      </c>
      <c r="F8" s="20">
        <v>61056</v>
      </c>
      <c r="G8" s="20">
        <v>7500</v>
      </c>
      <c r="H8" s="20">
        <v>86</v>
      </c>
      <c r="I8" s="20">
        <v>411</v>
      </c>
      <c r="J8" s="20">
        <v>7997</v>
      </c>
      <c r="K8" s="20">
        <v>1087</v>
      </c>
      <c r="L8" s="20"/>
      <c r="M8" s="20">
        <v>13871</v>
      </c>
      <c r="N8" s="20">
        <v>14958</v>
      </c>
      <c r="O8" s="20"/>
      <c r="P8" s="20"/>
      <c r="Q8" s="20"/>
      <c r="R8" s="20"/>
      <c r="S8" s="20"/>
      <c r="T8" s="20"/>
      <c r="U8" s="20"/>
      <c r="V8" s="20"/>
      <c r="W8" s="20">
        <v>22955</v>
      </c>
      <c r="X8" s="20">
        <v>30528</v>
      </c>
      <c r="Y8" s="20">
        <v>-7573</v>
      </c>
      <c r="Z8" s="21">
        <v>-24.806734800838576</v>
      </c>
      <c r="AA8" s="22">
        <v>61056</v>
      </c>
    </row>
    <row r="9" spans="1:27" x14ac:dyDescent="0.25">
      <c r="A9" s="23" t="s">
        <v>37</v>
      </c>
      <c r="B9" s="17" t="s">
        <v>6</v>
      </c>
      <c r="C9" s="18">
        <v>19449000</v>
      </c>
      <c r="D9" s="18"/>
      <c r="E9" s="19">
        <v>-2590708</v>
      </c>
      <c r="F9" s="20">
        <v>-2590708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-1295358</v>
      </c>
      <c r="Y9" s="20">
        <v>1295358</v>
      </c>
      <c r="Z9" s="21">
        <v>-100</v>
      </c>
      <c r="AA9" s="22">
        <v>-2590708</v>
      </c>
    </row>
    <row r="10" spans="1:27" x14ac:dyDescent="0.25">
      <c r="A10" s="23" t="s">
        <v>38</v>
      </c>
      <c r="B10" s="17" t="s">
        <v>6</v>
      </c>
      <c r="C10" s="18">
        <v>22167000</v>
      </c>
      <c r="D10" s="18"/>
      <c r="E10" s="19">
        <v>58333000</v>
      </c>
      <c r="F10" s="20">
        <v>58333000</v>
      </c>
      <c r="G10" s="20"/>
      <c r="H10" s="20">
        <v>13235000</v>
      </c>
      <c r="I10" s="20">
        <v>3000000</v>
      </c>
      <c r="J10" s="20">
        <v>16235000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16235000</v>
      </c>
      <c r="X10" s="20">
        <v>29166498</v>
      </c>
      <c r="Y10" s="20">
        <v>-12931498</v>
      </c>
      <c r="Z10" s="21">
        <v>-44.336820964930382</v>
      </c>
      <c r="AA10" s="22">
        <v>58333000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-6433795</v>
      </c>
      <c r="D14" s="18"/>
      <c r="E14" s="19">
        <v>-37943574</v>
      </c>
      <c r="F14" s="20">
        <v>-37943574</v>
      </c>
      <c r="G14" s="20">
        <v>-834850</v>
      </c>
      <c r="H14" s="20">
        <v>-162958</v>
      </c>
      <c r="I14" s="20">
        <v>-1561298</v>
      </c>
      <c r="J14" s="20">
        <v>-2559106</v>
      </c>
      <c r="K14" s="20">
        <v>-226912</v>
      </c>
      <c r="L14" s="20"/>
      <c r="M14" s="20">
        <v>3149456</v>
      </c>
      <c r="N14" s="20">
        <v>2922544</v>
      </c>
      <c r="O14" s="20"/>
      <c r="P14" s="20"/>
      <c r="Q14" s="20"/>
      <c r="R14" s="20"/>
      <c r="S14" s="20"/>
      <c r="T14" s="20"/>
      <c r="U14" s="20"/>
      <c r="V14" s="20"/>
      <c r="W14" s="20">
        <v>363438</v>
      </c>
      <c r="X14" s="20">
        <v>-18971784</v>
      </c>
      <c r="Y14" s="20">
        <v>19335222</v>
      </c>
      <c r="Z14" s="21">
        <v>-101.91567645931453</v>
      </c>
      <c r="AA14" s="22">
        <v>-37943574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35272919</v>
      </c>
      <c r="D17" s="26">
        <f>SUM(D6:D16)</f>
        <v>0</v>
      </c>
      <c r="E17" s="27">
        <f t="shared" si="0"/>
        <v>83292142</v>
      </c>
      <c r="F17" s="28">
        <f t="shared" si="0"/>
        <v>83292142</v>
      </c>
      <c r="G17" s="28">
        <f t="shared" si="0"/>
        <v>-823888</v>
      </c>
      <c r="H17" s="28">
        <f t="shared" si="0"/>
        <v>13075507</v>
      </c>
      <c r="I17" s="28">
        <f t="shared" si="0"/>
        <v>1442661</v>
      </c>
      <c r="J17" s="28">
        <f t="shared" si="0"/>
        <v>13694280</v>
      </c>
      <c r="K17" s="28">
        <f t="shared" si="0"/>
        <v>-220619</v>
      </c>
      <c r="L17" s="28">
        <f t="shared" si="0"/>
        <v>0</v>
      </c>
      <c r="M17" s="28">
        <f t="shared" si="0"/>
        <v>3170438</v>
      </c>
      <c r="N17" s="28">
        <f t="shared" si="0"/>
        <v>2949819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16644099</v>
      </c>
      <c r="X17" s="28">
        <f t="shared" si="0"/>
        <v>41646090</v>
      </c>
      <c r="Y17" s="28">
        <f t="shared" si="0"/>
        <v>-25001991</v>
      </c>
      <c r="Z17" s="29">
        <f>+IF(X17&lt;&gt;0,+(Y17/X17)*100,0)</f>
        <v>-60.034425800837489</v>
      </c>
      <c r="AA17" s="30">
        <f>SUM(AA6:AA16)</f>
        <v>83292142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3854641</v>
      </c>
      <c r="D26" s="18"/>
      <c r="E26" s="19">
        <v>-68000</v>
      </c>
      <c r="F26" s="20">
        <v>-68000</v>
      </c>
      <c r="G26" s="20">
        <v>-1721193</v>
      </c>
      <c r="H26" s="20"/>
      <c r="I26" s="20"/>
      <c r="J26" s="20">
        <v>-1721193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-1721193</v>
      </c>
      <c r="X26" s="20">
        <v>-34002</v>
      </c>
      <c r="Y26" s="20">
        <v>-1687191</v>
      </c>
      <c r="Z26" s="21">
        <v>4962.0345862008116</v>
      </c>
      <c r="AA26" s="22">
        <v>-68000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3854641</v>
      </c>
      <c r="D27" s="26">
        <f>SUM(D21:D26)</f>
        <v>0</v>
      </c>
      <c r="E27" s="27">
        <f t="shared" si="1"/>
        <v>-68000</v>
      </c>
      <c r="F27" s="28">
        <f t="shared" si="1"/>
        <v>-68000</v>
      </c>
      <c r="G27" s="28">
        <f t="shared" si="1"/>
        <v>-1721193</v>
      </c>
      <c r="H27" s="28">
        <f t="shared" si="1"/>
        <v>0</v>
      </c>
      <c r="I27" s="28">
        <f t="shared" si="1"/>
        <v>0</v>
      </c>
      <c r="J27" s="28">
        <f t="shared" si="1"/>
        <v>-1721193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-1721193</v>
      </c>
      <c r="X27" s="28">
        <f t="shared" si="1"/>
        <v>-34002</v>
      </c>
      <c r="Y27" s="28">
        <f t="shared" si="1"/>
        <v>-1687191</v>
      </c>
      <c r="Z27" s="29">
        <f>+IF(X27&lt;&gt;0,+(Y27/X27)*100,0)</f>
        <v>4962.0345862008116</v>
      </c>
      <c r="AA27" s="30">
        <f>SUM(AA21:AA26)</f>
        <v>-68000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39127560</v>
      </c>
      <c r="D38" s="32">
        <f>+D17+D27+D36</f>
        <v>0</v>
      </c>
      <c r="E38" s="33">
        <f t="shared" si="3"/>
        <v>83224142</v>
      </c>
      <c r="F38" s="2">
        <f t="shared" si="3"/>
        <v>83224142</v>
      </c>
      <c r="G38" s="2">
        <f t="shared" si="3"/>
        <v>-2545081</v>
      </c>
      <c r="H38" s="2">
        <f t="shared" si="3"/>
        <v>13075507</v>
      </c>
      <c r="I38" s="2">
        <f t="shared" si="3"/>
        <v>1442661</v>
      </c>
      <c r="J38" s="2">
        <f t="shared" si="3"/>
        <v>11973087</v>
      </c>
      <c r="K38" s="2">
        <f t="shared" si="3"/>
        <v>-220619</v>
      </c>
      <c r="L38" s="2">
        <f t="shared" si="3"/>
        <v>0</v>
      </c>
      <c r="M38" s="2">
        <f t="shared" si="3"/>
        <v>3170438</v>
      </c>
      <c r="N38" s="2">
        <f t="shared" si="3"/>
        <v>2949819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14922906</v>
      </c>
      <c r="X38" s="2">
        <f t="shared" si="3"/>
        <v>41612088</v>
      </c>
      <c r="Y38" s="2">
        <f t="shared" si="3"/>
        <v>-26689182</v>
      </c>
      <c r="Z38" s="34">
        <f>+IF(X38&lt;&gt;0,+(Y38/X38)*100,0)</f>
        <v>-64.138050462644415</v>
      </c>
      <c r="AA38" s="35">
        <f>+AA17+AA27+AA36</f>
        <v>83224142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-2545081</v>
      </c>
      <c r="I39" s="2">
        <f>+H40+I60</f>
        <v>10530426</v>
      </c>
      <c r="J39" s="2">
        <f>+G39</f>
        <v>0</v>
      </c>
      <c r="K39" s="2">
        <f>+I40+K60</f>
        <v>11973087</v>
      </c>
      <c r="L39" s="2">
        <f>+K40+L60</f>
        <v>11752468</v>
      </c>
      <c r="M39" s="2">
        <f>+L40+M60</f>
        <v>11752468</v>
      </c>
      <c r="N39" s="2">
        <f>+K39</f>
        <v>11973087</v>
      </c>
      <c r="O39" s="2">
        <f>+M40+O60</f>
        <v>14922906</v>
      </c>
      <c r="P39" s="2">
        <f>+O40+P60</f>
        <v>14922906</v>
      </c>
      <c r="Q39" s="2">
        <f>+P40+Q60</f>
        <v>14922906</v>
      </c>
      <c r="R39" s="2">
        <f>+O39</f>
        <v>14922906</v>
      </c>
      <c r="S39" s="2">
        <f>+Q40+S60</f>
        <v>14922906</v>
      </c>
      <c r="T39" s="2">
        <f>+S40+T60</f>
        <v>14922906</v>
      </c>
      <c r="U39" s="2">
        <f>+T40+U60</f>
        <v>14922906</v>
      </c>
      <c r="V39" s="2">
        <f>+S39</f>
        <v>14922906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39127560</v>
      </c>
      <c r="D40" s="43">
        <f t="shared" ref="D40:AA40" si="4">+D38+D39</f>
        <v>0</v>
      </c>
      <c r="E40" s="44">
        <f t="shared" si="4"/>
        <v>83224142</v>
      </c>
      <c r="F40" s="45">
        <f t="shared" si="4"/>
        <v>83224142</v>
      </c>
      <c r="G40" s="45">
        <f t="shared" si="4"/>
        <v>-2545081</v>
      </c>
      <c r="H40" s="45">
        <f t="shared" si="4"/>
        <v>10530426</v>
      </c>
      <c r="I40" s="45">
        <f t="shared" si="4"/>
        <v>11973087</v>
      </c>
      <c r="J40" s="45">
        <f>+I40</f>
        <v>11973087</v>
      </c>
      <c r="K40" s="45">
        <f t="shared" si="4"/>
        <v>11752468</v>
      </c>
      <c r="L40" s="45">
        <f t="shared" si="4"/>
        <v>11752468</v>
      </c>
      <c r="M40" s="45">
        <f t="shared" si="4"/>
        <v>14922906</v>
      </c>
      <c r="N40" s="45">
        <f>+M40</f>
        <v>14922906</v>
      </c>
      <c r="O40" s="45">
        <f t="shared" si="4"/>
        <v>14922906</v>
      </c>
      <c r="P40" s="45">
        <f t="shared" si="4"/>
        <v>14922906</v>
      </c>
      <c r="Q40" s="45">
        <f t="shared" si="4"/>
        <v>14922906</v>
      </c>
      <c r="R40" s="45">
        <f>+Q40</f>
        <v>14922906</v>
      </c>
      <c r="S40" s="45">
        <f t="shared" si="4"/>
        <v>14922906</v>
      </c>
      <c r="T40" s="45">
        <f t="shared" si="4"/>
        <v>14922906</v>
      </c>
      <c r="U40" s="45">
        <f t="shared" si="4"/>
        <v>14922906</v>
      </c>
      <c r="V40" s="45">
        <f>+U40</f>
        <v>14922906</v>
      </c>
      <c r="W40" s="45">
        <f>+V40</f>
        <v>14922906</v>
      </c>
      <c r="X40" s="45">
        <f t="shared" si="4"/>
        <v>41612088</v>
      </c>
      <c r="Y40" s="45">
        <f t="shared" si="4"/>
        <v>-26689182</v>
      </c>
      <c r="Z40" s="46">
        <f>+IF(X40&lt;&gt;0,+(Y40/X40)*100,0)</f>
        <v>-64.138050462644415</v>
      </c>
      <c r="AA40" s="47">
        <f t="shared" si="4"/>
        <v>83224142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19471</v>
      </c>
      <c r="D7" s="18"/>
      <c r="E7" s="19"/>
      <c r="F7" s="20"/>
      <c r="G7" s="20"/>
      <c r="H7" s="20"/>
      <c r="I7" s="20">
        <v>5922</v>
      </c>
      <c r="J7" s="20">
        <v>5922</v>
      </c>
      <c r="K7" s="20"/>
      <c r="L7" s="20">
        <v>5922</v>
      </c>
      <c r="M7" s="20"/>
      <c r="N7" s="20">
        <v>5922</v>
      </c>
      <c r="O7" s="20"/>
      <c r="P7" s="20"/>
      <c r="Q7" s="20"/>
      <c r="R7" s="20"/>
      <c r="S7" s="20"/>
      <c r="T7" s="20"/>
      <c r="U7" s="20"/>
      <c r="V7" s="20"/>
      <c r="W7" s="20">
        <v>11844</v>
      </c>
      <c r="X7" s="20"/>
      <c r="Y7" s="20">
        <v>11844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15427440</v>
      </c>
      <c r="F9" s="20">
        <v>15427440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7713720</v>
      </c>
      <c r="Y9" s="20">
        <v>-7713720</v>
      </c>
      <c r="Z9" s="21">
        <v>-100</v>
      </c>
      <c r="AA9" s="22">
        <v>15427440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-3773582</v>
      </c>
      <c r="D14" s="18"/>
      <c r="E14" s="19"/>
      <c r="F14" s="20"/>
      <c r="G14" s="20">
        <v>-124276</v>
      </c>
      <c r="H14" s="20">
        <v>-158216</v>
      </c>
      <c r="I14" s="20">
        <v>-526440</v>
      </c>
      <c r="J14" s="20">
        <v>-808932</v>
      </c>
      <c r="K14" s="20">
        <v>-455333</v>
      </c>
      <c r="L14" s="20">
        <v>-473214</v>
      </c>
      <c r="M14" s="20">
        <v>-2518361</v>
      </c>
      <c r="N14" s="20">
        <v>-3446908</v>
      </c>
      <c r="O14" s="20"/>
      <c r="P14" s="20"/>
      <c r="Q14" s="20"/>
      <c r="R14" s="20"/>
      <c r="S14" s="20"/>
      <c r="T14" s="20"/>
      <c r="U14" s="20"/>
      <c r="V14" s="20"/>
      <c r="W14" s="20">
        <v>-4255840</v>
      </c>
      <c r="X14" s="20"/>
      <c r="Y14" s="20">
        <v>-4255840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-3754111</v>
      </c>
      <c r="D17" s="26">
        <f>SUM(D6:D16)</f>
        <v>0</v>
      </c>
      <c r="E17" s="27">
        <f t="shared" si="0"/>
        <v>15427440</v>
      </c>
      <c r="F17" s="28">
        <f t="shared" si="0"/>
        <v>15427440</v>
      </c>
      <c r="G17" s="28">
        <f t="shared" si="0"/>
        <v>-124276</v>
      </c>
      <c r="H17" s="28">
        <f t="shared" si="0"/>
        <v>-158216</v>
      </c>
      <c r="I17" s="28">
        <f t="shared" si="0"/>
        <v>-520518</v>
      </c>
      <c r="J17" s="28">
        <f t="shared" si="0"/>
        <v>-803010</v>
      </c>
      <c r="K17" s="28">
        <f t="shared" si="0"/>
        <v>-455333</v>
      </c>
      <c r="L17" s="28">
        <f t="shared" si="0"/>
        <v>-467292</v>
      </c>
      <c r="M17" s="28">
        <f t="shared" si="0"/>
        <v>-2518361</v>
      </c>
      <c r="N17" s="28">
        <f t="shared" si="0"/>
        <v>-3440986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-4243996</v>
      </c>
      <c r="X17" s="28">
        <f t="shared" si="0"/>
        <v>7713720</v>
      </c>
      <c r="Y17" s="28">
        <f t="shared" si="0"/>
        <v>-11957716</v>
      </c>
      <c r="Z17" s="29">
        <f>+IF(X17&lt;&gt;0,+(Y17/X17)*100,0)</f>
        <v>-155.01879767479244</v>
      </c>
      <c r="AA17" s="30">
        <f>SUM(AA6:AA16)</f>
        <v>15427440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-7799806</v>
      </c>
      <c r="D26" s="18"/>
      <c r="E26" s="19">
        <v>-26155000</v>
      </c>
      <c r="F26" s="20">
        <v>-26155000</v>
      </c>
      <c r="G26" s="20">
        <v>-1850988</v>
      </c>
      <c r="H26" s="20">
        <v>-654510</v>
      </c>
      <c r="I26" s="20"/>
      <c r="J26" s="20">
        <v>-2505498</v>
      </c>
      <c r="K26" s="20">
        <v>-1126555</v>
      </c>
      <c r="L26" s="20">
        <v>-303617</v>
      </c>
      <c r="M26" s="20">
        <v>-7390433</v>
      </c>
      <c r="N26" s="20">
        <v>-8820605</v>
      </c>
      <c r="O26" s="20"/>
      <c r="P26" s="20"/>
      <c r="Q26" s="20"/>
      <c r="R26" s="20"/>
      <c r="S26" s="20"/>
      <c r="T26" s="20"/>
      <c r="U26" s="20"/>
      <c r="V26" s="20"/>
      <c r="W26" s="20">
        <v>-11326103</v>
      </c>
      <c r="X26" s="20">
        <v>-13077486</v>
      </c>
      <c r="Y26" s="20">
        <v>1751383</v>
      </c>
      <c r="Z26" s="21">
        <v>-13.392352322151217</v>
      </c>
      <c r="AA26" s="22">
        <v>-26155000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-7799806</v>
      </c>
      <c r="D27" s="26">
        <f>SUM(D21:D26)</f>
        <v>0</v>
      </c>
      <c r="E27" s="27">
        <f t="shared" si="1"/>
        <v>-26155000</v>
      </c>
      <c r="F27" s="28">
        <f t="shared" si="1"/>
        <v>-26155000</v>
      </c>
      <c r="G27" s="28">
        <f t="shared" si="1"/>
        <v>-1850988</v>
      </c>
      <c r="H27" s="28">
        <f t="shared" si="1"/>
        <v>-654510</v>
      </c>
      <c r="I27" s="28">
        <f t="shared" si="1"/>
        <v>0</v>
      </c>
      <c r="J27" s="28">
        <f t="shared" si="1"/>
        <v>-2505498</v>
      </c>
      <c r="K27" s="28">
        <f t="shared" si="1"/>
        <v>-1126555</v>
      </c>
      <c r="L27" s="28">
        <f t="shared" si="1"/>
        <v>-303617</v>
      </c>
      <c r="M27" s="28">
        <f t="shared" si="1"/>
        <v>-7390433</v>
      </c>
      <c r="N27" s="28">
        <f t="shared" si="1"/>
        <v>-8820605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-11326103</v>
      </c>
      <c r="X27" s="28">
        <f t="shared" si="1"/>
        <v>-13077486</v>
      </c>
      <c r="Y27" s="28">
        <f t="shared" si="1"/>
        <v>1751383</v>
      </c>
      <c r="Z27" s="29">
        <f>+IF(X27&lt;&gt;0,+(Y27/X27)*100,0)</f>
        <v>-13.392352322151217</v>
      </c>
      <c r="AA27" s="30">
        <f>SUM(AA21:AA26)</f>
        <v>-26155000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-11553917</v>
      </c>
      <c r="D38" s="32">
        <f>+D17+D27+D36</f>
        <v>0</v>
      </c>
      <c r="E38" s="33">
        <f t="shared" si="3"/>
        <v>-10727560</v>
      </c>
      <c r="F38" s="2">
        <f t="shared" si="3"/>
        <v>-10727560</v>
      </c>
      <c r="G38" s="2">
        <f t="shared" si="3"/>
        <v>-1975264</v>
      </c>
      <c r="H38" s="2">
        <f t="shared" si="3"/>
        <v>-812726</v>
      </c>
      <c r="I38" s="2">
        <f t="shared" si="3"/>
        <v>-520518</v>
      </c>
      <c r="J38" s="2">
        <f t="shared" si="3"/>
        <v>-3308508</v>
      </c>
      <c r="K38" s="2">
        <f t="shared" si="3"/>
        <v>-1581888</v>
      </c>
      <c r="L38" s="2">
        <f t="shared" si="3"/>
        <v>-770909</v>
      </c>
      <c r="M38" s="2">
        <f t="shared" si="3"/>
        <v>-9908794</v>
      </c>
      <c r="N38" s="2">
        <f t="shared" si="3"/>
        <v>-12261591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-15570099</v>
      </c>
      <c r="X38" s="2">
        <f t="shared" si="3"/>
        <v>-5363766</v>
      </c>
      <c r="Y38" s="2">
        <f t="shared" si="3"/>
        <v>-10206333</v>
      </c>
      <c r="Z38" s="34">
        <f>+IF(X38&lt;&gt;0,+(Y38/X38)*100,0)</f>
        <v>190.28296536426086</v>
      </c>
      <c r="AA38" s="35">
        <f>+AA17+AA27+AA36</f>
        <v>-10727560</v>
      </c>
    </row>
    <row r="39" spans="1:27" x14ac:dyDescent="0.25">
      <c r="A39" s="23" t="s">
        <v>60</v>
      </c>
      <c r="B39" s="17"/>
      <c r="C39" s="32">
        <v>-20505937</v>
      </c>
      <c r="D39" s="32"/>
      <c r="E39" s="33"/>
      <c r="F39" s="2"/>
      <c r="G39" s="2">
        <v>-33242347</v>
      </c>
      <c r="H39" s="2">
        <f>+G40+H60</f>
        <v>-35217611</v>
      </c>
      <c r="I39" s="2">
        <f>+H40+I60</f>
        <v>-36030337</v>
      </c>
      <c r="J39" s="2">
        <f>+G39</f>
        <v>-33242347</v>
      </c>
      <c r="K39" s="2">
        <f>+I40+K60</f>
        <v>-36550855</v>
      </c>
      <c r="L39" s="2">
        <f>+K40+L60</f>
        <v>-38132743</v>
      </c>
      <c r="M39" s="2">
        <f>+L40+M60</f>
        <v>-38903652</v>
      </c>
      <c r="N39" s="2">
        <f>+K39</f>
        <v>-36550855</v>
      </c>
      <c r="O39" s="2">
        <f>+M40+O60</f>
        <v>-48812446</v>
      </c>
      <c r="P39" s="2">
        <f>+O40+P60</f>
        <v>-48812446</v>
      </c>
      <c r="Q39" s="2">
        <f>+P40+Q60</f>
        <v>-48812446</v>
      </c>
      <c r="R39" s="2">
        <f>+O39</f>
        <v>-48812446</v>
      </c>
      <c r="S39" s="2">
        <f>+Q40+S60</f>
        <v>-48812446</v>
      </c>
      <c r="T39" s="2">
        <f>+S40+T60</f>
        <v>-48812446</v>
      </c>
      <c r="U39" s="2">
        <f>+T40+U60</f>
        <v>-48812446</v>
      </c>
      <c r="V39" s="2">
        <f>+S39</f>
        <v>-48812446</v>
      </c>
      <c r="W39" s="2">
        <f>+G39</f>
        <v>-33242347</v>
      </c>
      <c r="X39" s="2"/>
      <c r="Y39" s="2">
        <f>+W39-X39</f>
        <v>-33242347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-32059854</v>
      </c>
      <c r="D40" s="43">
        <f t="shared" ref="D40:AA40" si="4">+D38+D39</f>
        <v>0</v>
      </c>
      <c r="E40" s="44">
        <f t="shared" si="4"/>
        <v>-10727560</v>
      </c>
      <c r="F40" s="45">
        <f t="shared" si="4"/>
        <v>-10727560</v>
      </c>
      <c r="G40" s="45">
        <f t="shared" si="4"/>
        <v>-35217611</v>
      </c>
      <c r="H40" s="45">
        <f t="shared" si="4"/>
        <v>-36030337</v>
      </c>
      <c r="I40" s="45">
        <f t="shared" si="4"/>
        <v>-36550855</v>
      </c>
      <c r="J40" s="45">
        <f>+I40</f>
        <v>-36550855</v>
      </c>
      <c r="K40" s="45">
        <f t="shared" si="4"/>
        <v>-38132743</v>
      </c>
      <c r="L40" s="45">
        <f t="shared" si="4"/>
        <v>-38903652</v>
      </c>
      <c r="M40" s="45">
        <f t="shared" si="4"/>
        <v>-48812446</v>
      </c>
      <c r="N40" s="45">
        <f>+M40</f>
        <v>-48812446</v>
      </c>
      <c r="O40" s="45">
        <f t="shared" si="4"/>
        <v>-48812446</v>
      </c>
      <c r="P40" s="45">
        <f t="shared" si="4"/>
        <v>-48812446</v>
      </c>
      <c r="Q40" s="45">
        <f t="shared" si="4"/>
        <v>-48812446</v>
      </c>
      <c r="R40" s="45">
        <f>+Q40</f>
        <v>-48812446</v>
      </c>
      <c r="S40" s="45">
        <f t="shared" si="4"/>
        <v>-48812446</v>
      </c>
      <c r="T40" s="45">
        <f t="shared" si="4"/>
        <v>-48812446</v>
      </c>
      <c r="U40" s="45">
        <f t="shared" si="4"/>
        <v>-48812446</v>
      </c>
      <c r="V40" s="45">
        <f>+U40</f>
        <v>-48812446</v>
      </c>
      <c r="W40" s="45">
        <f>+V40</f>
        <v>-48812446</v>
      </c>
      <c r="X40" s="45">
        <f t="shared" si="4"/>
        <v>-5363766</v>
      </c>
      <c r="Y40" s="45">
        <f t="shared" si="4"/>
        <v>-43448680</v>
      </c>
      <c r="Z40" s="46">
        <f>+IF(X40&lt;&gt;0,+(Y40/X40)*100,0)</f>
        <v>810.04055732483482</v>
      </c>
      <c r="AA40" s="47">
        <f t="shared" si="4"/>
        <v>-10727560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-33242347</v>
      </c>
      <c r="J60">
        <v>-33242347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330054</v>
      </c>
      <c r="D7" s="18"/>
      <c r="E7" s="19">
        <v>115334822</v>
      </c>
      <c r="F7" s="20">
        <v>115334822</v>
      </c>
      <c r="G7" s="20">
        <v>26560</v>
      </c>
      <c r="H7" s="20">
        <v>59727</v>
      </c>
      <c r="I7" s="20">
        <v>51057</v>
      </c>
      <c r="J7" s="20">
        <v>137344</v>
      </c>
      <c r="K7" s="20">
        <v>60614</v>
      </c>
      <c r="L7" s="20">
        <v>45038</v>
      </c>
      <c r="M7" s="20">
        <v>16277</v>
      </c>
      <c r="N7" s="20">
        <v>121929</v>
      </c>
      <c r="O7" s="20"/>
      <c r="P7" s="20"/>
      <c r="Q7" s="20"/>
      <c r="R7" s="20"/>
      <c r="S7" s="20"/>
      <c r="T7" s="20"/>
      <c r="U7" s="20"/>
      <c r="V7" s="20"/>
      <c r="W7" s="20">
        <v>259273</v>
      </c>
      <c r="X7" s="20">
        <v>57667422</v>
      </c>
      <c r="Y7" s="20">
        <v>-57408149</v>
      </c>
      <c r="Z7" s="21">
        <v>-99.550399530604992</v>
      </c>
      <c r="AA7" s="22">
        <v>115334822</v>
      </c>
    </row>
    <row r="8" spans="1:27" x14ac:dyDescent="0.25">
      <c r="A8" s="23" t="s">
        <v>36</v>
      </c>
      <c r="B8" s="17" t="s">
        <v>32</v>
      </c>
      <c r="C8" s="18">
        <v>94661</v>
      </c>
      <c r="D8" s="18"/>
      <c r="E8" s="19">
        <v>111305</v>
      </c>
      <c r="F8" s="20">
        <v>111305</v>
      </c>
      <c r="G8" s="20">
        <v>9147</v>
      </c>
      <c r="H8" s="20">
        <v>3738</v>
      </c>
      <c r="I8" s="20">
        <v>1958</v>
      </c>
      <c r="J8" s="20">
        <v>14843</v>
      </c>
      <c r="K8" s="20">
        <v>4272</v>
      </c>
      <c r="L8" s="20">
        <v>7166</v>
      </c>
      <c r="M8" s="20">
        <v>5722</v>
      </c>
      <c r="N8" s="20">
        <v>17160</v>
      </c>
      <c r="O8" s="20"/>
      <c r="P8" s="20"/>
      <c r="Q8" s="20"/>
      <c r="R8" s="20"/>
      <c r="S8" s="20"/>
      <c r="T8" s="20"/>
      <c r="U8" s="20"/>
      <c r="V8" s="20"/>
      <c r="W8" s="20">
        <v>32003</v>
      </c>
      <c r="X8" s="20">
        <v>55650</v>
      </c>
      <c r="Y8" s="20">
        <v>-23647</v>
      </c>
      <c r="Z8" s="21">
        <v>-42.492362982929023</v>
      </c>
      <c r="AA8" s="22">
        <v>111305</v>
      </c>
    </row>
    <row r="9" spans="1:27" x14ac:dyDescent="0.25">
      <c r="A9" s="23" t="s">
        <v>37</v>
      </c>
      <c r="B9" s="17" t="s">
        <v>6</v>
      </c>
      <c r="C9" s="18">
        <v>31112696</v>
      </c>
      <c r="D9" s="18"/>
      <c r="E9" s="19">
        <v>8103120</v>
      </c>
      <c r="F9" s="20">
        <v>8103120</v>
      </c>
      <c r="G9" s="20">
        <v>3337253</v>
      </c>
      <c r="H9" s="20"/>
      <c r="I9" s="20"/>
      <c r="J9" s="20">
        <v>3337253</v>
      </c>
      <c r="K9" s="20"/>
      <c r="L9" s="20"/>
      <c r="M9" s="20">
        <v>2669766</v>
      </c>
      <c r="N9" s="20">
        <v>2669766</v>
      </c>
      <c r="O9" s="20"/>
      <c r="P9" s="20"/>
      <c r="Q9" s="20"/>
      <c r="R9" s="20"/>
      <c r="S9" s="20"/>
      <c r="T9" s="20"/>
      <c r="U9" s="20"/>
      <c r="V9" s="20"/>
      <c r="W9" s="20">
        <v>6007019</v>
      </c>
      <c r="X9" s="20">
        <v>4051560</v>
      </c>
      <c r="Y9" s="20">
        <v>1955459</v>
      </c>
      <c r="Z9" s="21">
        <v>48.264347559952213</v>
      </c>
      <c r="AA9" s="22">
        <v>8103120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43662474</v>
      </c>
      <c r="F10" s="20">
        <v>43662474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21831240</v>
      </c>
      <c r="Y10" s="20">
        <v>-21831240</v>
      </c>
      <c r="Z10" s="21">
        <v>-100</v>
      </c>
      <c r="AA10" s="22">
        <v>43662474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23895572</v>
      </c>
      <c r="F11" s="20">
        <v>23895572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11947794</v>
      </c>
      <c r="Y11" s="20">
        <v>-11947794</v>
      </c>
      <c r="Z11" s="21">
        <v>-100</v>
      </c>
      <c r="AA11" s="22">
        <v>23895572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-13003390</v>
      </c>
      <c r="D14" s="18"/>
      <c r="E14" s="19">
        <v>-50386595</v>
      </c>
      <c r="F14" s="20">
        <v>-50386595</v>
      </c>
      <c r="G14" s="20">
        <v>-8502158</v>
      </c>
      <c r="H14" s="20">
        <v>-21815208</v>
      </c>
      <c r="I14" s="20">
        <v>-845593</v>
      </c>
      <c r="J14" s="20">
        <v>-31162959</v>
      </c>
      <c r="K14" s="20">
        <v>-2449784</v>
      </c>
      <c r="L14" s="20">
        <v>-24398026</v>
      </c>
      <c r="M14" s="20">
        <v>-76603</v>
      </c>
      <c r="N14" s="20">
        <v>-26924413</v>
      </c>
      <c r="O14" s="20"/>
      <c r="P14" s="20"/>
      <c r="Q14" s="20"/>
      <c r="R14" s="20"/>
      <c r="S14" s="20"/>
      <c r="T14" s="20"/>
      <c r="U14" s="20"/>
      <c r="V14" s="20"/>
      <c r="W14" s="20">
        <v>-58087372</v>
      </c>
      <c r="X14" s="20">
        <v>-25193298</v>
      </c>
      <c r="Y14" s="20">
        <v>-32894074</v>
      </c>
      <c r="Z14" s="21">
        <v>130.56676422435839</v>
      </c>
      <c r="AA14" s="22">
        <v>-50386595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18534021</v>
      </c>
      <c r="D17" s="26">
        <f>SUM(D6:D16)</f>
        <v>0</v>
      </c>
      <c r="E17" s="27">
        <f t="shared" si="0"/>
        <v>140720698</v>
      </c>
      <c r="F17" s="28">
        <f t="shared" si="0"/>
        <v>140720698</v>
      </c>
      <c r="G17" s="28">
        <f t="shared" si="0"/>
        <v>-5129198</v>
      </c>
      <c r="H17" s="28">
        <f t="shared" si="0"/>
        <v>-21751743</v>
      </c>
      <c r="I17" s="28">
        <f t="shared" si="0"/>
        <v>-792578</v>
      </c>
      <c r="J17" s="28">
        <f t="shared" si="0"/>
        <v>-27673519</v>
      </c>
      <c r="K17" s="28">
        <f t="shared" si="0"/>
        <v>-2384898</v>
      </c>
      <c r="L17" s="28">
        <f t="shared" si="0"/>
        <v>-24345822</v>
      </c>
      <c r="M17" s="28">
        <f t="shared" si="0"/>
        <v>2615162</v>
      </c>
      <c r="N17" s="28">
        <f t="shared" si="0"/>
        <v>-24115558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-51789077</v>
      </c>
      <c r="X17" s="28">
        <f t="shared" si="0"/>
        <v>70360368</v>
      </c>
      <c r="Y17" s="28">
        <f t="shared" si="0"/>
        <v>-122149445</v>
      </c>
      <c r="Z17" s="29">
        <f>+IF(X17&lt;&gt;0,+(Y17/X17)*100,0)</f>
        <v>-173.6054663614039</v>
      </c>
      <c r="AA17" s="30">
        <f>SUM(AA6:AA16)</f>
        <v>140720698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-21294631</v>
      </c>
      <c r="D26" s="18"/>
      <c r="E26" s="19">
        <v>-26774750</v>
      </c>
      <c r="F26" s="20">
        <v>-26774750</v>
      </c>
      <c r="G26" s="20"/>
      <c r="H26" s="20">
        <v>-7291543</v>
      </c>
      <c r="I26" s="20">
        <v>-605718</v>
      </c>
      <c r="J26" s="20">
        <v>-7897261</v>
      </c>
      <c r="K26" s="20">
        <v>-8857899</v>
      </c>
      <c r="L26" s="20"/>
      <c r="M26" s="20">
        <v>-2887822</v>
      </c>
      <c r="N26" s="20">
        <v>-11745721</v>
      </c>
      <c r="O26" s="20"/>
      <c r="P26" s="20"/>
      <c r="Q26" s="20"/>
      <c r="R26" s="20"/>
      <c r="S26" s="20"/>
      <c r="T26" s="20"/>
      <c r="U26" s="20"/>
      <c r="V26" s="20"/>
      <c r="W26" s="20">
        <v>-19642982</v>
      </c>
      <c r="X26" s="20">
        <v>-13387380</v>
      </c>
      <c r="Y26" s="20">
        <v>-6255602</v>
      </c>
      <c r="Z26" s="21">
        <v>46.727604654532854</v>
      </c>
      <c r="AA26" s="22">
        <v>-26774750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-21294631</v>
      </c>
      <c r="D27" s="26">
        <f>SUM(D21:D26)</f>
        <v>0</v>
      </c>
      <c r="E27" s="27">
        <f t="shared" si="1"/>
        <v>-26774750</v>
      </c>
      <c r="F27" s="28">
        <f t="shared" si="1"/>
        <v>-26774750</v>
      </c>
      <c r="G27" s="28">
        <f t="shared" si="1"/>
        <v>0</v>
      </c>
      <c r="H27" s="28">
        <f t="shared" si="1"/>
        <v>-7291543</v>
      </c>
      <c r="I27" s="28">
        <f t="shared" si="1"/>
        <v>-605718</v>
      </c>
      <c r="J27" s="28">
        <f t="shared" si="1"/>
        <v>-7897261</v>
      </c>
      <c r="K27" s="28">
        <f t="shared" si="1"/>
        <v>-8857899</v>
      </c>
      <c r="L27" s="28">
        <f t="shared" si="1"/>
        <v>0</v>
      </c>
      <c r="M27" s="28">
        <f t="shared" si="1"/>
        <v>-2887822</v>
      </c>
      <c r="N27" s="28">
        <f t="shared" si="1"/>
        <v>-11745721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-19642982</v>
      </c>
      <c r="X27" s="28">
        <f t="shared" si="1"/>
        <v>-13387380</v>
      </c>
      <c r="Y27" s="28">
        <f t="shared" si="1"/>
        <v>-6255602</v>
      </c>
      <c r="Z27" s="29">
        <f>+IF(X27&lt;&gt;0,+(Y27/X27)*100,0)</f>
        <v>46.727604654532854</v>
      </c>
      <c r="AA27" s="30">
        <f>SUM(AA21:AA26)</f>
        <v>-26774750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-2760610</v>
      </c>
      <c r="D38" s="32">
        <f>+D17+D27+D36</f>
        <v>0</v>
      </c>
      <c r="E38" s="33">
        <f t="shared" si="3"/>
        <v>113945948</v>
      </c>
      <c r="F38" s="2">
        <f t="shared" si="3"/>
        <v>113945948</v>
      </c>
      <c r="G38" s="2">
        <f t="shared" si="3"/>
        <v>-5129198</v>
      </c>
      <c r="H38" s="2">
        <f t="shared" si="3"/>
        <v>-29043286</v>
      </c>
      <c r="I38" s="2">
        <f t="shared" si="3"/>
        <v>-1398296</v>
      </c>
      <c r="J38" s="2">
        <f t="shared" si="3"/>
        <v>-35570780</v>
      </c>
      <c r="K38" s="2">
        <f t="shared" si="3"/>
        <v>-11242797</v>
      </c>
      <c r="L38" s="2">
        <f t="shared" si="3"/>
        <v>-24345822</v>
      </c>
      <c r="M38" s="2">
        <f t="shared" si="3"/>
        <v>-272660</v>
      </c>
      <c r="N38" s="2">
        <f t="shared" si="3"/>
        <v>-35861279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-71432059</v>
      </c>
      <c r="X38" s="2">
        <f t="shared" si="3"/>
        <v>56972988</v>
      </c>
      <c r="Y38" s="2">
        <f t="shared" si="3"/>
        <v>-128405047</v>
      </c>
      <c r="Z38" s="34">
        <f>+IF(X38&lt;&gt;0,+(Y38/X38)*100,0)</f>
        <v>-225.37881811640278</v>
      </c>
      <c r="AA38" s="35">
        <f>+AA17+AA27+AA36</f>
        <v>113945948</v>
      </c>
    </row>
    <row r="39" spans="1:27" x14ac:dyDescent="0.25">
      <c r="A39" s="23" t="s">
        <v>60</v>
      </c>
      <c r="B39" s="17"/>
      <c r="C39" s="32">
        <v>212181246</v>
      </c>
      <c r="D39" s="32"/>
      <c r="E39" s="33">
        <v>212181245</v>
      </c>
      <c r="F39" s="2">
        <v>212181245</v>
      </c>
      <c r="G39" s="2">
        <v>260814053</v>
      </c>
      <c r="H39" s="2">
        <f>+G40+H60</f>
        <v>255684855</v>
      </c>
      <c r="I39" s="2">
        <f>+H40+I60</f>
        <v>226641569</v>
      </c>
      <c r="J39" s="2">
        <f>+G39</f>
        <v>260814053</v>
      </c>
      <c r="K39" s="2">
        <f>+I40+K60</f>
        <v>225243273</v>
      </c>
      <c r="L39" s="2">
        <f>+K40+L60</f>
        <v>214000476</v>
      </c>
      <c r="M39" s="2">
        <f>+L40+M60</f>
        <v>189654654</v>
      </c>
      <c r="N39" s="2">
        <f>+K39</f>
        <v>225243273</v>
      </c>
      <c r="O39" s="2">
        <f>+M40+O60</f>
        <v>189381994</v>
      </c>
      <c r="P39" s="2">
        <f>+O40+P60</f>
        <v>189381994</v>
      </c>
      <c r="Q39" s="2">
        <f>+P40+Q60</f>
        <v>189381994</v>
      </c>
      <c r="R39" s="2">
        <f>+O39</f>
        <v>189381994</v>
      </c>
      <c r="S39" s="2">
        <f>+Q40+S60</f>
        <v>189381994</v>
      </c>
      <c r="T39" s="2">
        <f>+S40+T60</f>
        <v>189381994</v>
      </c>
      <c r="U39" s="2">
        <f>+T40+U60</f>
        <v>189381994</v>
      </c>
      <c r="V39" s="2">
        <f>+S39</f>
        <v>189381994</v>
      </c>
      <c r="W39" s="2">
        <f>+G39</f>
        <v>260814053</v>
      </c>
      <c r="X39" s="2">
        <v>212181245</v>
      </c>
      <c r="Y39" s="2">
        <f>+W39-X39</f>
        <v>48632808</v>
      </c>
      <c r="Z39" s="34">
        <f>+IF(X39&lt;&gt;0,+(Y39/X39)*100,0)</f>
        <v>22.920408446090512</v>
      </c>
      <c r="AA39" s="35">
        <v>212181245</v>
      </c>
    </row>
    <row r="40" spans="1:27" x14ac:dyDescent="0.25">
      <c r="A40" s="41" t="s">
        <v>62</v>
      </c>
      <c r="B40" s="42" t="s">
        <v>61</v>
      </c>
      <c r="C40" s="43">
        <f>+C38+C39</f>
        <v>209420636</v>
      </c>
      <c r="D40" s="43">
        <f t="shared" ref="D40:AA40" si="4">+D38+D39</f>
        <v>0</v>
      </c>
      <c r="E40" s="44">
        <f t="shared" si="4"/>
        <v>326127193</v>
      </c>
      <c r="F40" s="45">
        <f t="shared" si="4"/>
        <v>326127193</v>
      </c>
      <c r="G40" s="45">
        <f t="shared" si="4"/>
        <v>255684855</v>
      </c>
      <c r="H40" s="45">
        <f t="shared" si="4"/>
        <v>226641569</v>
      </c>
      <c r="I40" s="45">
        <f t="shared" si="4"/>
        <v>225243273</v>
      </c>
      <c r="J40" s="45">
        <f>+I40</f>
        <v>225243273</v>
      </c>
      <c r="K40" s="45">
        <f t="shared" si="4"/>
        <v>214000476</v>
      </c>
      <c r="L40" s="45">
        <f t="shared" si="4"/>
        <v>189654654</v>
      </c>
      <c r="M40" s="45">
        <f t="shared" si="4"/>
        <v>189381994</v>
      </c>
      <c r="N40" s="45">
        <f>+M40</f>
        <v>189381994</v>
      </c>
      <c r="O40" s="45">
        <f t="shared" si="4"/>
        <v>189381994</v>
      </c>
      <c r="P40" s="45">
        <f t="shared" si="4"/>
        <v>189381994</v>
      </c>
      <c r="Q40" s="45">
        <f t="shared" si="4"/>
        <v>189381994</v>
      </c>
      <c r="R40" s="45">
        <f>+Q40</f>
        <v>189381994</v>
      </c>
      <c r="S40" s="45">
        <f t="shared" si="4"/>
        <v>189381994</v>
      </c>
      <c r="T40" s="45">
        <f t="shared" si="4"/>
        <v>189381994</v>
      </c>
      <c r="U40" s="45">
        <f t="shared" si="4"/>
        <v>189381994</v>
      </c>
      <c r="V40" s="45">
        <f>+U40</f>
        <v>189381994</v>
      </c>
      <c r="W40" s="45">
        <f>+V40</f>
        <v>189381994</v>
      </c>
      <c r="X40" s="45">
        <f t="shared" si="4"/>
        <v>269154233</v>
      </c>
      <c r="Y40" s="45">
        <f t="shared" si="4"/>
        <v>-79772239</v>
      </c>
      <c r="Z40" s="46">
        <f>+IF(X40&lt;&gt;0,+(Y40/X40)*100,0)</f>
        <v>-29.638114218326262</v>
      </c>
      <c r="AA40" s="47">
        <f t="shared" si="4"/>
        <v>326127193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260814053</v>
      </c>
      <c r="J60">
        <v>260814053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39461336</v>
      </c>
      <c r="D7" s="18"/>
      <c r="E7" s="19">
        <v>65391142</v>
      </c>
      <c r="F7" s="20">
        <v>65391142</v>
      </c>
      <c r="G7" s="20">
        <v>3429998</v>
      </c>
      <c r="H7" s="20">
        <v>3216577</v>
      </c>
      <c r="I7" s="20">
        <v>3341992</v>
      </c>
      <c r="J7" s="20">
        <v>9988567</v>
      </c>
      <c r="K7" s="20">
        <v>3715714</v>
      </c>
      <c r="L7" s="20">
        <v>3089521</v>
      </c>
      <c r="M7" s="20">
        <v>3294124</v>
      </c>
      <c r="N7" s="20">
        <v>10099359</v>
      </c>
      <c r="O7" s="20"/>
      <c r="P7" s="20"/>
      <c r="Q7" s="20"/>
      <c r="R7" s="20"/>
      <c r="S7" s="20"/>
      <c r="T7" s="20"/>
      <c r="U7" s="20"/>
      <c r="V7" s="20"/>
      <c r="W7" s="20">
        <v>20087926</v>
      </c>
      <c r="X7" s="20">
        <v>32723514</v>
      </c>
      <c r="Y7" s="20">
        <v>-12635588</v>
      </c>
      <c r="Z7" s="21">
        <v>-38.613175834355687</v>
      </c>
      <c r="AA7" s="22">
        <v>65391142</v>
      </c>
    </row>
    <row r="8" spans="1:27" x14ac:dyDescent="0.25">
      <c r="A8" s="23" t="s">
        <v>36</v>
      </c>
      <c r="B8" s="17" t="s">
        <v>32</v>
      </c>
      <c r="C8" s="18">
        <v>97753</v>
      </c>
      <c r="D8" s="18"/>
      <c r="E8" s="19">
        <v>3370018</v>
      </c>
      <c r="F8" s="20">
        <v>3370018</v>
      </c>
      <c r="G8" s="20">
        <v>3060</v>
      </c>
      <c r="H8" s="20">
        <v>-550</v>
      </c>
      <c r="I8" s="20">
        <v>1850</v>
      </c>
      <c r="J8" s="20">
        <v>4360</v>
      </c>
      <c r="K8" s="20">
        <v>650</v>
      </c>
      <c r="L8" s="20">
        <v>-533</v>
      </c>
      <c r="M8" s="20">
        <v>3133</v>
      </c>
      <c r="N8" s="20">
        <v>3250</v>
      </c>
      <c r="O8" s="20"/>
      <c r="P8" s="20"/>
      <c r="Q8" s="20"/>
      <c r="R8" s="20"/>
      <c r="S8" s="20"/>
      <c r="T8" s="20"/>
      <c r="U8" s="20"/>
      <c r="V8" s="20"/>
      <c r="W8" s="20">
        <v>7610</v>
      </c>
      <c r="X8" s="20">
        <v>1774869</v>
      </c>
      <c r="Y8" s="20">
        <v>-1767259</v>
      </c>
      <c r="Z8" s="21">
        <v>-99.571235961639985</v>
      </c>
      <c r="AA8" s="22">
        <v>3370018</v>
      </c>
    </row>
    <row r="9" spans="1:27" x14ac:dyDescent="0.25">
      <c r="A9" s="23" t="s">
        <v>37</v>
      </c>
      <c r="B9" s="17" t="s">
        <v>6</v>
      </c>
      <c r="C9" s="18">
        <v>15607298</v>
      </c>
      <c r="D9" s="18"/>
      <c r="E9" s="19">
        <v>15500484</v>
      </c>
      <c r="F9" s="20">
        <v>15500484</v>
      </c>
      <c r="G9" s="20">
        <v>7816490</v>
      </c>
      <c r="H9" s="20">
        <v>2533</v>
      </c>
      <c r="I9" s="20">
        <v>5537</v>
      </c>
      <c r="J9" s="20">
        <v>7824560</v>
      </c>
      <c r="K9" s="20">
        <v>5679</v>
      </c>
      <c r="L9" s="20">
        <v>7722</v>
      </c>
      <c r="M9" s="20">
        <v>6803534</v>
      </c>
      <c r="N9" s="20">
        <v>6816935</v>
      </c>
      <c r="O9" s="20"/>
      <c r="P9" s="20"/>
      <c r="Q9" s="20"/>
      <c r="R9" s="20"/>
      <c r="S9" s="20"/>
      <c r="T9" s="20"/>
      <c r="U9" s="20"/>
      <c r="V9" s="20"/>
      <c r="W9" s="20">
        <v>14641495</v>
      </c>
      <c r="X9" s="20">
        <v>10333656</v>
      </c>
      <c r="Y9" s="20">
        <v>4307839</v>
      </c>
      <c r="Z9" s="21">
        <v>41.68746279148445</v>
      </c>
      <c r="AA9" s="22">
        <v>15500484</v>
      </c>
    </row>
    <row r="10" spans="1:27" x14ac:dyDescent="0.25">
      <c r="A10" s="23" t="s">
        <v>38</v>
      </c>
      <c r="B10" s="17" t="s">
        <v>6</v>
      </c>
      <c r="C10" s="18">
        <v>22596433</v>
      </c>
      <c r="D10" s="18"/>
      <c r="E10" s="19">
        <v>50000000</v>
      </c>
      <c r="F10" s="20">
        <v>50000000</v>
      </c>
      <c r="G10" s="20">
        <v>4254239</v>
      </c>
      <c r="H10" s="20">
        <v>7126152</v>
      </c>
      <c r="I10" s="20">
        <v>15151319</v>
      </c>
      <c r="J10" s="20">
        <v>26531710</v>
      </c>
      <c r="K10" s="20">
        <v>7647451</v>
      </c>
      <c r="L10" s="20">
        <v>8528618</v>
      </c>
      <c r="M10" s="20">
        <v>3419732</v>
      </c>
      <c r="N10" s="20">
        <v>19595801</v>
      </c>
      <c r="O10" s="20"/>
      <c r="P10" s="20"/>
      <c r="Q10" s="20"/>
      <c r="R10" s="20"/>
      <c r="S10" s="20"/>
      <c r="T10" s="20"/>
      <c r="U10" s="20"/>
      <c r="V10" s="20"/>
      <c r="W10" s="20">
        <v>46127511</v>
      </c>
      <c r="X10" s="20">
        <v>25000002</v>
      </c>
      <c r="Y10" s="20">
        <v>21127509</v>
      </c>
      <c r="Z10" s="21">
        <v>84.510029239197664</v>
      </c>
      <c r="AA10" s="22">
        <v>50000000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1460005</v>
      </c>
      <c r="F11" s="20">
        <v>1460005</v>
      </c>
      <c r="G11" s="20"/>
      <c r="H11" s="20"/>
      <c r="I11" s="20"/>
      <c r="J11" s="20"/>
      <c r="K11" s="20"/>
      <c r="L11" s="20">
        <v>36893</v>
      </c>
      <c r="M11" s="20">
        <v>38638</v>
      </c>
      <c r="N11" s="20">
        <v>75531</v>
      </c>
      <c r="O11" s="20"/>
      <c r="P11" s="20"/>
      <c r="Q11" s="20"/>
      <c r="R11" s="20"/>
      <c r="S11" s="20"/>
      <c r="T11" s="20"/>
      <c r="U11" s="20"/>
      <c r="V11" s="20"/>
      <c r="W11" s="20">
        <v>75531</v>
      </c>
      <c r="X11" s="20">
        <v>730002</v>
      </c>
      <c r="Y11" s="20">
        <v>-654471</v>
      </c>
      <c r="Z11" s="21">
        <v>-89.653316018312282</v>
      </c>
      <c r="AA11" s="22">
        <v>1460005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-46943020</v>
      </c>
      <c r="D14" s="18"/>
      <c r="E14" s="19">
        <v>-75932862</v>
      </c>
      <c r="F14" s="20">
        <v>-75932862</v>
      </c>
      <c r="G14" s="20">
        <v>-6426342</v>
      </c>
      <c r="H14" s="20">
        <v>-5545403</v>
      </c>
      <c r="I14" s="20">
        <v>-6081224</v>
      </c>
      <c r="J14" s="20">
        <v>-18052969</v>
      </c>
      <c r="K14" s="20">
        <v>-10223231</v>
      </c>
      <c r="L14" s="20">
        <v>-3679305</v>
      </c>
      <c r="M14" s="20">
        <v>-8264268</v>
      </c>
      <c r="N14" s="20">
        <v>-22166804</v>
      </c>
      <c r="O14" s="20"/>
      <c r="P14" s="20"/>
      <c r="Q14" s="20"/>
      <c r="R14" s="20"/>
      <c r="S14" s="20"/>
      <c r="T14" s="20"/>
      <c r="U14" s="20"/>
      <c r="V14" s="20"/>
      <c r="W14" s="20">
        <v>-40219773</v>
      </c>
      <c r="X14" s="20">
        <v>-37189091</v>
      </c>
      <c r="Y14" s="20">
        <v>-3030682</v>
      </c>
      <c r="Z14" s="21">
        <v>8.1493844525535728</v>
      </c>
      <c r="AA14" s="22">
        <v>-75932862</v>
      </c>
    </row>
    <row r="15" spans="1:27" x14ac:dyDescent="0.25">
      <c r="A15" s="23" t="s">
        <v>43</v>
      </c>
      <c r="B15" s="17" t="s">
        <v>32</v>
      </c>
      <c r="C15" s="18">
        <v>-147419</v>
      </c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30672381</v>
      </c>
      <c r="D17" s="26">
        <f>SUM(D6:D16)</f>
        <v>0</v>
      </c>
      <c r="E17" s="27">
        <f t="shared" si="0"/>
        <v>59788787</v>
      </c>
      <c r="F17" s="28">
        <f t="shared" si="0"/>
        <v>59788787</v>
      </c>
      <c r="G17" s="28">
        <f t="shared" si="0"/>
        <v>9077445</v>
      </c>
      <c r="H17" s="28">
        <f t="shared" si="0"/>
        <v>4799309</v>
      </c>
      <c r="I17" s="28">
        <f t="shared" si="0"/>
        <v>12419474</v>
      </c>
      <c r="J17" s="28">
        <f t="shared" si="0"/>
        <v>26296228</v>
      </c>
      <c r="K17" s="28">
        <f t="shared" si="0"/>
        <v>1146263</v>
      </c>
      <c r="L17" s="28">
        <f t="shared" si="0"/>
        <v>7982916</v>
      </c>
      <c r="M17" s="28">
        <f t="shared" si="0"/>
        <v>5294893</v>
      </c>
      <c r="N17" s="28">
        <f t="shared" si="0"/>
        <v>14424072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40720300</v>
      </c>
      <c r="X17" s="28">
        <f t="shared" si="0"/>
        <v>33372952</v>
      </c>
      <c r="Y17" s="28">
        <f t="shared" si="0"/>
        <v>7347348</v>
      </c>
      <c r="Z17" s="29">
        <f>+IF(X17&lt;&gt;0,+(Y17/X17)*100,0)</f>
        <v>22.015876809459346</v>
      </c>
      <c r="AA17" s="30">
        <f>SUM(AA6:AA16)</f>
        <v>59788787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-40375026</v>
      </c>
      <c r="D26" s="18"/>
      <c r="E26" s="19">
        <v>-45506669</v>
      </c>
      <c r="F26" s="20">
        <v>-45506669</v>
      </c>
      <c r="G26" s="20">
        <v>-6918081</v>
      </c>
      <c r="H26" s="20">
        <v>-6240249</v>
      </c>
      <c r="I26" s="20">
        <v>-15151319</v>
      </c>
      <c r="J26" s="20">
        <v>-28309649</v>
      </c>
      <c r="K26" s="20">
        <v>-9599620</v>
      </c>
      <c r="L26" s="20">
        <v>-223528</v>
      </c>
      <c r="M26" s="20">
        <v>-19270178</v>
      </c>
      <c r="N26" s="20">
        <v>-29093326</v>
      </c>
      <c r="O26" s="20"/>
      <c r="P26" s="20"/>
      <c r="Q26" s="20"/>
      <c r="R26" s="20"/>
      <c r="S26" s="20"/>
      <c r="T26" s="20"/>
      <c r="U26" s="20"/>
      <c r="V26" s="20"/>
      <c r="W26" s="20">
        <v>-57402975</v>
      </c>
      <c r="X26" s="20">
        <v>-24075830</v>
      </c>
      <c r="Y26" s="20">
        <v>-33327145</v>
      </c>
      <c r="Z26" s="21">
        <v>138.42573651666424</v>
      </c>
      <c r="AA26" s="22">
        <v>-45506669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-40375026</v>
      </c>
      <c r="D27" s="26">
        <f>SUM(D21:D26)</f>
        <v>0</v>
      </c>
      <c r="E27" s="27">
        <f t="shared" si="1"/>
        <v>-45506669</v>
      </c>
      <c r="F27" s="28">
        <f t="shared" si="1"/>
        <v>-45506669</v>
      </c>
      <c r="G27" s="28">
        <f t="shared" si="1"/>
        <v>-6918081</v>
      </c>
      <c r="H27" s="28">
        <f t="shared" si="1"/>
        <v>-6240249</v>
      </c>
      <c r="I27" s="28">
        <f t="shared" si="1"/>
        <v>-15151319</v>
      </c>
      <c r="J27" s="28">
        <f t="shared" si="1"/>
        <v>-28309649</v>
      </c>
      <c r="K27" s="28">
        <f t="shared" si="1"/>
        <v>-9599620</v>
      </c>
      <c r="L27" s="28">
        <f t="shared" si="1"/>
        <v>-223528</v>
      </c>
      <c r="M27" s="28">
        <f t="shared" si="1"/>
        <v>-19270178</v>
      </c>
      <c r="N27" s="28">
        <f t="shared" si="1"/>
        <v>-29093326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-57402975</v>
      </c>
      <c r="X27" s="28">
        <f t="shared" si="1"/>
        <v>-24075830</v>
      </c>
      <c r="Y27" s="28">
        <f t="shared" si="1"/>
        <v>-33327145</v>
      </c>
      <c r="Z27" s="29">
        <f>+IF(X27&lt;&gt;0,+(Y27/X27)*100,0)</f>
        <v>138.42573651666424</v>
      </c>
      <c r="AA27" s="30">
        <f>SUM(AA21:AA26)</f>
        <v>-45506669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113637</v>
      </c>
      <c r="D33" s="18"/>
      <c r="E33" s="19"/>
      <c r="F33" s="20"/>
      <c r="G33" s="20">
        <v>9873</v>
      </c>
      <c r="H33" s="36">
        <v>18042</v>
      </c>
      <c r="I33" s="36">
        <v>23395</v>
      </c>
      <c r="J33" s="36">
        <v>51310</v>
      </c>
      <c r="K33" s="20">
        <v>10662</v>
      </c>
      <c r="L33" s="20">
        <v>12548</v>
      </c>
      <c r="M33" s="20">
        <v>2745</v>
      </c>
      <c r="N33" s="20">
        <v>25955</v>
      </c>
      <c r="O33" s="36"/>
      <c r="P33" s="36"/>
      <c r="Q33" s="36"/>
      <c r="R33" s="20"/>
      <c r="S33" s="20"/>
      <c r="T33" s="20"/>
      <c r="U33" s="20"/>
      <c r="V33" s="36"/>
      <c r="W33" s="36">
        <v>77265</v>
      </c>
      <c r="X33" s="36"/>
      <c r="Y33" s="20">
        <v>77265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113637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9873</v>
      </c>
      <c r="H36" s="28">
        <f t="shared" si="2"/>
        <v>18042</v>
      </c>
      <c r="I36" s="28">
        <f t="shared" si="2"/>
        <v>23395</v>
      </c>
      <c r="J36" s="28">
        <f t="shared" si="2"/>
        <v>51310</v>
      </c>
      <c r="K36" s="28">
        <f t="shared" si="2"/>
        <v>10662</v>
      </c>
      <c r="L36" s="28">
        <f t="shared" si="2"/>
        <v>12548</v>
      </c>
      <c r="M36" s="28">
        <f t="shared" si="2"/>
        <v>2745</v>
      </c>
      <c r="N36" s="28">
        <f t="shared" si="2"/>
        <v>25955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77265</v>
      </c>
      <c r="X36" s="28">
        <f t="shared" si="2"/>
        <v>0</v>
      </c>
      <c r="Y36" s="28">
        <f t="shared" si="2"/>
        <v>77265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-9589008</v>
      </c>
      <c r="D38" s="32">
        <f>+D17+D27+D36</f>
        <v>0</v>
      </c>
      <c r="E38" s="33">
        <f t="shared" si="3"/>
        <v>14282118</v>
      </c>
      <c r="F38" s="2">
        <f t="shared" si="3"/>
        <v>14282118</v>
      </c>
      <c r="G38" s="2">
        <f t="shared" si="3"/>
        <v>2169237</v>
      </c>
      <c r="H38" s="2">
        <f t="shared" si="3"/>
        <v>-1422898</v>
      </c>
      <c r="I38" s="2">
        <f t="shared" si="3"/>
        <v>-2708450</v>
      </c>
      <c r="J38" s="2">
        <f t="shared" si="3"/>
        <v>-1962111</v>
      </c>
      <c r="K38" s="2">
        <f t="shared" si="3"/>
        <v>-8442695</v>
      </c>
      <c r="L38" s="2">
        <f t="shared" si="3"/>
        <v>7771936</v>
      </c>
      <c r="M38" s="2">
        <f t="shared" si="3"/>
        <v>-13972540</v>
      </c>
      <c r="N38" s="2">
        <f t="shared" si="3"/>
        <v>-14643299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-16605410</v>
      </c>
      <c r="X38" s="2">
        <f t="shared" si="3"/>
        <v>9297122</v>
      </c>
      <c r="Y38" s="2">
        <f t="shared" si="3"/>
        <v>-25902532</v>
      </c>
      <c r="Z38" s="34">
        <f>+IF(X38&lt;&gt;0,+(Y38/X38)*100,0)</f>
        <v>-278.60806817421565</v>
      </c>
      <c r="AA38" s="35">
        <f>+AA17+AA27+AA36</f>
        <v>14282118</v>
      </c>
    </row>
    <row r="39" spans="1:27" x14ac:dyDescent="0.25">
      <c r="A39" s="23" t="s">
        <v>60</v>
      </c>
      <c r="B39" s="17"/>
      <c r="C39" s="32">
        <v>-75979735</v>
      </c>
      <c r="D39" s="32"/>
      <c r="E39" s="33">
        <v>-75979736</v>
      </c>
      <c r="F39" s="2">
        <v>-75979736</v>
      </c>
      <c r="G39" s="2">
        <v>-87010364</v>
      </c>
      <c r="H39" s="2">
        <f>+G40+H60</f>
        <v>-83256055</v>
      </c>
      <c r="I39" s="2">
        <f>+H40+I60</f>
        <v>-84678953</v>
      </c>
      <c r="J39" s="2">
        <f>+G39</f>
        <v>-87010364</v>
      </c>
      <c r="K39" s="2">
        <f>+I40+K60</f>
        <v>-87387403</v>
      </c>
      <c r="L39" s="2">
        <f>+K40+L60</f>
        <v>-95830098</v>
      </c>
      <c r="M39" s="2">
        <f>+L40+M60</f>
        <v>-88058162</v>
      </c>
      <c r="N39" s="2">
        <f>+K39</f>
        <v>-87387403</v>
      </c>
      <c r="O39" s="2">
        <f>+M40+O60</f>
        <v>-102030702</v>
      </c>
      <c r="P39" s="2">
        <f>+O40+P60</f>
        <v>-102030702</v>
      </c>
      <c r="Q39" s="2">
        <f>+P40+Q60</f>
        <v>-102030702</v>
      </c>
      <c r="R39" s="2">
        <f>+O39</f>
        <v>-102030702</v>
      </c>
      <c r="S39" s="2">
        <f>+Q40+S60</f>
        <v>-102030702</v>
      </c>
      <c r="T39" s="2">
        <f>+S40+T60</f>
        <v>-102030702</v>
      </c>
      <c r="U39" s="2">
        <f>+T40+U60</f>
        <v>-102030702</v>
      </c>
      <c r="V39" s="2">
        <f>+S39</f>
        <v>-102030702</v>
      </c>
      <c r="W39" s="2">
        <f>+G39</f>
        <v>-87010364</v>
      </c>
      <c r="X39" s="2">
        <v>-75979736</v>
      </c>
      <c r="Y39" s="2">
        <f>+W39-X39</f>
        <v>-11030628</v>
      </c>
      <c r="Z39" s="34">
        <f>+IF(X39&lt;&gt;0,+(Y39/X39)*100,0)</f>
        <v>14.517855129162333</v>
      </c>
      <c r="AA39" s="35">
        <v>-75979736</v>
      </c>
    </row>
    <row r="40" spans="1:27" x14ac:dyDescent="0.25">
      <c r="A40" s="41" t="s">
        <v>62</v>
      </c>
      <c r="B40" s="42" t="s">
        <v>61</v>
      </c>
      <c r="C40" s="43">
        <f>+C38+C39</f>
        <v>-85568743</v>
      </c>
      <c r="D40" s="43">
        <f t="shared" ref="D40:AA40" si="4">+D38+D39</f>
        <v>0</v>
      </c>
      <c r="E40" s="44">
        <f t="shared" si="4"/>
        <v>-61697618</v>
      </c>
      <c r="F40" s="45">
        <f t="shared" si="4"/>
        <v>-61697618</v>
      </c>
      <c r="G40" s="45">
        <f t="shared" si="4"/>
        <v>-84841127</v>
      </c>
      <c r="H40" s="45">
        <f t="shared" si="4"/>
        <v>-84678953</v>
      </c>
      <c r="I40" s="45">
        <f t="shared" si="4"/>
        <v>-87387403</v>
      </c>
      <c r="J40" s="45">
        <f>+I40</f>
        <v>-87387403</v>
      </c>
      <c r="K40" s="45">
        <f t="shared" si="4"/>
        <v>-95830098</v>
      </c>
      <c r="L40" s="45">
        <f t="shared" si="4"/>
        <v>-88058162</v>
      </c>
      <c r="M40" s="45">
        <f t="shared" si="4"/>
        <v>-102030702</v>
      </c>
      <c r="N40" s="45">
        <f>+M40</f>
        <v>-102030702</v>
      </c>
      <c r="O40" s="45">
        <f t="shared" si="4"/>
        <v>-102030702</v>
      </c>
      <c r="P40" s="45">
        <f t="shared" si="4"/>
        <v>-102030702</v>
      </c>
      <c r="Q40" s="45">
        <f t="shared" si="4"/>
        <v>-102030702</v>
      </c>
      <c r="R40" s="45">
        <f>+Q40</f>
        <v>-102030702</v>
      </c>
      <c r="S40" s="45">
        <f t="shared" si="4"/>
        <v>-102030702</v>
      </c>
      <c r="T40" s="45">
        <f t="shared" si="4"/>
        <v>-102030702</v>
      </c>
      <c r="U40" s="45">
        <f t="shared" si="4"/>
        <v>-102030702</v>
      </c>
      <c r="V40" s="45">
        <f>+U40</f>
        <v>-102030702</v>
      </c>
      <c r="W40" s="45">
        <f>+V40</f>
        <v>-102030702</v>
      </c>
      <c r="X40" s="45">
        <f t="shared" si="4"/>
        <v>-66682614</v>
      </c>
      <c r="Y40" s="45">
        <f t="shared" si="4"/>
        <v>-36933160</v>
      </c>
      <c r="Z40" s="46">
        <f>+IF(X40&lt;&gt;0,+(Y40/X40)*100,0)</f>
        <v>55.386490997488494</v>
      </c>
      <c r="AA40" s="47">
        <f t="shared" si="4"/>
        <v>-61697618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-87010364</v>
      </c>
      <c r="H60">
        <v>1585072</v>
      </c>
      <c r="J60">
        <v>-87010364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-4453235</v>
      </c>
      <c r="D7" s="18"/>
      <c r="E7" s="19">
        <v>15956089</v>
      </c>
      <c r="F7" s="20">
        <v>15956089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7978044</v>
      </c>
      <c r="Y7" s="20">
        <v>-7978044</v>
      </c>
      <c r="Z7" s="21">
        <v>-100</v>
      </c>
      <c r="AA7" s="22">
        <v>15956089</v>
      </c>
    </row>
    <row r="8" spans="1:27" x14ac:dyDescent="0.25">
      <c r="A8" s="23" t="s">
        <v>36</v>
      </c>
      <c r="B8" s="17" t="s">
        <v>32</v>
      </c>
      <c r="C8" s="18">
        <v>3783</v>
      </c>
      <c r="D8" s="18"/>
      <c r="E8" s="19">
        <v>396</v>
      </c>
      <c r="F8" s="20">
        <v>396</v>
      </c>
      <c r="G8" s="20">
        <v>234194</v>
      </c>
      <c r="H8" s="20">
        <v>407836</v>
      </c>
      <c r="I8" s="20">
        <v>360092</v>
      </c>
      <c r="J8" s="20">
        <v>1002122</v>
      </c>
      <c r="K8" s="20">
        <v>338933</v>
      </c>
      <c r="L8" s="20">
        <v>492215</v>
      </c>
      <c r="M8" s="20">
        <v>526647</v>
      </c>
      <c r="N8" s="20">
        <v>1357795</v>
      </c>
      <c r="O8" s="20"/>
      <c r="P8" s="20"/>
      <c r="Q8" s="20"/>
      <c r="R8" s="20"/>
      <c r="S8" s="20"/>
      <c r="T8" s="20"/>
      <c r="U8" s="20"/>
      <c r="V8" s="20"/>
      <c r="W8" s="20">
        <v>2359917</v>
      </c>
      <c r="X8" s="20">
        <v>198</v>
      </c>
      <c r="Y8" s="20">
        <v>2359719</v>
      </c>
      <c r="Z8" s="21">
        <v>1191777.2727272727</v>
      </c>
      <c r="AA8" s="22">
        <v>396</v>
      </c>
    </row>
    <row r="9" spans="1:27" x14ac:dyDescent="0.25">
      <c r="A9" s="23" t="s">
        <v>37</v>
      </c>
      <c r="B9" s="17" t="s">
        <v>6</v>
      </c>
      <c r="C9" s="18">
        <v>-54169137</v>
      </c>
      <c r="D9" s="18"/>
      <c r="E9" s="19">
        <v>17892821</v>
      </c>
      <c r="F9" s="20">
        <v>17892821</v>
      </c>
      <c r="G9" s="20"/>
      <c r="H9" s="20">
        <v>7953137</v>
      </c>
      <c r="I9" s="20"/>
      <c r="J9" s="20">
        <v>7953137</v>
      </c>
      <c r="K9" s="20"/>
      <c r="L9" s="20">
        <v>646000</v>
      </c>
      <c r="M9" s="20">
        <v>6074983</v>
      </c>
      <c r="N9" s="20">
        <v>6720983</v>
      </c>
      <c r="O9" s="20"/>
      <c r="P9" s="20"/>
      <c r="Q9" s="20"/>
      <c r="R9" s="20"/>
      <c r="S9" s="20"/>
      <c r="T9" s="20"/>
      <c r="U9" s="20"/>
      <c r="V9" s="20"/>
      <c r="W9" s="20">
        <v>14674120</v>
      </c>
      <c r="X9" s="20">
        <v>8946408</v>
      </c>
      <c r="Y9" s="20">
        <v>5727712</v>
      </c>
      <c r="Z9" s="21">
        <v>64.022476953879149</v>
      </c>
      <c r="AA9" s="22">
        <v>17892821</v>
      </c>
    </row>
    <row r="10" spans="1:27" x14ac:dyDescent="0.25">
      <c r="A10" s="23" t="s">
        <v>38</v>
      </c>
      <c r="B10" s="17" t="s">
        <v>6</v>
      </c>
      <c r="C10" s="18">
        <v>8371652</v>
      </c>
      <c r="D10" s="18"/>
      <c r="E10" s="19">
        <v>14685134</v>
      </c>
      <c r="F10" s="20">
        <v>14685134</v>
      </c>
      <c r="G10" s="20">
        <v>8363000</v>
      </c>
      <c r="H10" s="20"/>
      <c r="I10" s="20"/>
      <c r="J10" s="20">
        <v>8363000</v>
      </c>
      <c r="K10" s="20">
        <v>2137000</v>
      </c>
      <c r="L10" s="20"/>
      <c r="M10" s="20"/>
      <c r="N10" s="20">
        <v>2137000</v>
      </c>
      <c r="O10" s="20"/>
      <c r="P10" s="20"/>
      <c r="Q10" s="20"/>
      <c r="R10" s="20"/>
      <c r="S10" s="20"/>
      <c r="T10" s="20"/>
      <c r="U10" s="20"/>
      <c r="V10" s="20"/>
      <c r="W10" s="20">
        <v>10500000</v>
      </c>
      <c r="X10" s="20">
        <v>7342566</v>
      </c>
      <c r="Y10" s="20">
        <v>3157434</v>
      </c>
      <c r="Z10" s="21">
        <v>43.001778942130045</v>
      </c>
      <c r="AA10" s="22">
        <v>14685134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-12238551</v>
      </c>
      <c r="D14" s="18"/>
      <c r="E14" s="19">
        <v>-26482923</v>
      </c>
      <c r="F14" s="20">
        <v>-26482923</v>
      </c>
      <c r="G14" s="20">
        <v>-532350</v>
      </c>
      <c r="H14" s="20">
        <v>-401454</v>
      </c>
      <c r="I14" s="20">
        <v>-545175</v>
      </c>
      <c r="J14" s="20">
        <v>-1478979</v>
      </c>
      <c r="K14" s="20">
        <v>-4073323</v>
      </c>
      <c r="L14" s="20">
        <v>-425907</v>
      </c>
      <c r="M14" s="20">
        <v>-1529552</v>
      </c>
      <c r="N14" s="20">
        <v>-6028782</v>
      </c>
      <c r="O14" s="20"/>
      <c r="P14" s="20"/>
      <c r="Q14" s="20"/>
      <c r="R14" s="20"/>
      <c r="S14" s="20"/>
      <c r="T14" s="20"/>
      <c r="U14" s="20"/>
      <c r="V14" s="20"/>
      <c r="W14" s="20">
        <v>-7507761</v>
      </c>
      <c r="X14" s="20">
        <v>-13241454</v>
      </c>
      <c r="Y14" s="20">
        <v>5733693</v>
      </c>
      <c r="Z14" s="21">
        <v>-43.301083098578147</v>
      </c>
      <c r="AA14" s="22">
        <v>-26482923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-62485488</v>
      </c>
      <c r="D17" s="26">
        <f>SUM(D6:D16)</f>
        <v>0</v>
      </c>
      <c r="E17" s="27">
        <f t="shared" si="0"/>
        <v>22051517</v>
      </c>
      <c r="F17" s="28">
        <f t="shared" si="0"/>
        <v>22051517</v>
      </c>
      <c r="G17" s="28">
        <f t="shared" si="0"/>
        <v>8064844</v>
      </c>
      <c r="H17" s="28">
        <f t="shared" si="0"/>
        <v>7959519</v>
      </c>
      <c r="I17" s="28">
        <f t="shared" si="0"/>
        <v>-185083</v>
      </c>
      <c r="J17" s="28">
        <f t="shared" si="0"/>
        <v>15839280</v>
      </c>
      <c r="K17" s="28">
        <f t="shared" si="0"/>
        <v>-1597390</v>
      </c>
      <c r="L17" s="28">
        <f t="shared" si="0"/>
        <v>712308</v>
      </c>
      <c r="M17" s="28">
        <f t="shared" si="0"/>
        <v>5072078</v>
      </c>
      <c r="N17" s="28">
        <f t="shared" si="0"/>
        <v>4186996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20026276</v>
      </c>
      <c r="X17" s="28">
        <f t="shared" si="0"/>
        <v>11025762</v>
      </c>
      <c r="Y17" s="28">
        <f t="shared" si="0"/>
        <v>9000514</v>
      </c>
      <c r="Z17" s="29">
        <f>+IF(X17&lt;&gt;0,+(Y17/X17)*100,0)</f>
        <v>81.63167316689767</v>
      </c>
      <c r="AA17" s="30">
        <f>SUM(AA6:AA16)</f>
        <v>22051517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-2000000</v>
      </c>
      <c r="F26" s="20">
        <v>-2000000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-1000002</v>
      </c>
      <c r="Y26" s="20">
        <v>1000002</v>
      </c>
      <c r="Z26" s="21">
        <v>-100</v>
      </c>
      <c r="AA26" s="22">
        <v>-2000000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-2000000</v>
      </c>
      <c r="F27" s="28">
        <f t="shared" si="1"/>
        <v>-2000000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-1000002</v>
      </c>
      <c r="Y27" s="28">
        <f t="shared" si="1"/>
        <v>1000002</v>
      </c>
      <c r="Z27" s="29">
        <f>+IF(X27&lt;&gt;0,+(Y27/X27)*100,0)</f>
        <v>-100</v>
      </c>
      <c r="AA27" s="30">
        <f>SUM(AA21:AA26)</f>
        <v>-2000000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-62485488</v>
      </c>
      <c r="D38" s="32">
        <f>+D17+D27+D36</f>
        <v>0</v>
      </c>
      <c r="E38" s="33">
        <f t="shared" si="3"/>
        <v>20051517</v>
      </c>
      <c r="F38" s="2">
        <f t="shared" si="3"/>
        <v>20051517</v>
      </c>
      <c r="G38" s="2">
        <f t="shared" si="3"/>
        <v>8064844</v>
      </c>
      <c r="H38" s="2">
        <f t="shared" si="3"/>
        <v>7959519</v>
      </c>
      <c r="I38" s="2">
        <f t="shared" si="3"/>
        <v>-185083</v>
      </c>
      <c r="J38" s="2">
        <f t="shared" si="3"/>
        <v>15839280</v>
      </c>
      <c r="K38" s="2">
        <f t="shared" si="3"/>
        <v>-1597390</v>
      </c>
      <c r="L38" s="2">
        <f t="shared" si="3"/>
        <v>712308</v>
      </c>
      <c r="M38" s="2">
        <f t="shared" si="3"/>
        <v>5072078</v>
      </c>
      <c r="N38" s="2">
        <f t="shared" si="3"/>
        <v>4186996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20026276</v>
      </c>
      <c r="X38" s="2">
        <f t="shared" si="3"/>
        <v>10025760</v>
      </c>
      <c r="Y38" s="2">
        <f t="shared" si="3"/>
        <v>10000516</v>
      </c>
      <c r="Z38" s="34">
        <f>+IF(X38&lt;&gt;0,+(Y38/X38)*100,0)</f>
        <v>99.748208614608771</v>
      </c>
      <c r="AA38" s="35">
        <f>+AA17+AA27+AA36</f>
        <v>20051517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8064844</v>
      </c>
      <c r="I39" s="2">
        <f>+H40+I60</f>
        <v>16024363</v>
      </c>
      <c r="J39" s="2">
        <f>+G39</f>
        <v>0</v>
      </c>
      <c r="K39" s="2">
        <f>+I40+K60</f>
        <v>15839280</v>
      </c>
      <c r="L39" s="2">
        <f>+K40+L60</f>
        <v>14241890</v>
      </c>
      <c r="M39" s="2">
        <f>+L40+M60</f>
        <v>14954198</v>
      </c>
      <c r="N39" s="2">
        <f>+K39</f>
        <v>15839280</v>
      </c>
      <c r="O39" s="2">
        <f>+M40+O60</f>
        <v>20026276</v>
      </c>
      <c r="P39" s="2">
        <f>+O40+P60</f>
        <v>20026276</v>
      </c>
      <c r="Q39" s="2">
        <f>+P40+Q60</f>
        <v>20026276</v>
      </c>
      <c r="R39" s="2">
        <f>+O39</f>
        <v>20026276</v>
      </c>
      <c r="S39" s="2">
        <f>+Q40+S60</f>
        <v>20026276</v>
      </c>
      <c r="T39" s="2">
        <f>+S40+T60</f>
        <v>20026276</v>
      </c>
      <c r="U39" s="2">
        <f>+T40+U60</f>
        <v>20026276</v>
      </c>
      <c r="V39" s="2">
        <f>+S39</f>
        <v>20026276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-62485488</v>
      </c>
      <c r="D40" s="43">
        <f t="shared" ref="D40:AA40" si="4">+D38+D39</f>
        <v>0</v>
      </c>
      <c r="E40" s="44">
        <f t="shared" si="4"/>
        <v>20051517</v>
      </c>
      <c r="F40" s="45">
        <f t="shared" si="4"/>
        <v>20051517</v>
      </c>
      <c r="G40" s="45">
        <f t="shared" si="4"/>
        <v>8064844</v>
      </c>
      <c r="H40" s="45">
        <f t="shared" si="4"/>
        <v>16024363</v>
      </c>
      <c r="I40" s="45">
        <f t="shared" si="4"/>
        <v>15839280</v>
      </c>
      <c r="J40" s="45">
        <f>+I40</f>
        <v>15839280</v>
      </c>
      <c r="K40" s="45">
        <f t="shared" si="4"/>
        <v>14241890</v>
      </c>
      <c r="L40" s="45">
        <f t="shared" si="4"/>
        <v>14954198</v>
      </c>
      <c r="M40" s="45">
        <f t="shared" si="4"/>
        <v>20026276</v>
      </c>
      <c r="N40" s="45">
        <f>+M40</f>
        <v>20026276</v>
      </c>
      <c r="O40" s="45">
        <f t="shared" si="4"/>
        <v>20026276</v>
      </c>
      <c r="P40" s="45">
        <f t="shared" si="4"/>
        <v>20026276</v>
      </c>
      <c r="Q40" s="45">
        <f t="shared" si="4"/>
        <v>20026276</v>
      </c>
      <c r="R40" s="45">
        <f>+Q40</f>
        <v>20026276</v>
      </c>
      <c r="S40" s="45">
        <f t="shared" si="4"/>
        <v>20026276</v>
      </c>
      <c r="T40" s="45">
        <f t="shared" si="4"/>
        <v>20026276</v>
      </c>
      <c r="U40" s="45">
        <f t="shared" si="4"/>
        <v>20026276</v>
      </c>
      <c r="V40" s="45">
        <f>+U40</f>
        <v>20026276</v>
      </c>
      <c r="W40" s="45">
        <f>+V40</f>
        <v>20026276</v>
      </c>
      <c r="X40" s="45">
        <f t="shared" si="4"/>
        <v>10025760</v>
      </c>
      <c r="Y40" s="45">
        <f t="shared" si="4"/>
        <v>10000516</v>
      </c>
      <c r="Z40" s="46">
        <f>+IF(X40&lt;&gt;0,+(Y40/X40)*100,0)</f>
        <v>99.748208614608771</v>
      </c>
      <c r="AA40" s="47">
        <f t="shared" si="4"/>
        <v>20051517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89340489</v>
      </c>
      <c r="D7" s="18"/>
      <c r="E7" s="19">
        <v>184787575</v>
      </c>
      <c r="F7" s="20">
        <v>148423606</v>
      </c>
      <c r="G7" s="20">
        <v>7661768</v>
      </c>
      <c r="H7" s="20">
        <v>7738758</v>
      </c>
      <c r="I7" s="20">
        <v>9057632</v>
      </c>
      <c r="J7" s="20">
        <v>24458158</v>
      </c>
      <c r="K7" s="20">
        <v>8381498</v>
      </c>
      <c r="L7" s="20">
        <v>6996952</v>
      </c>
      <c r="M7" s="20">
        <v>8803110</v>
      </c>
      <c r="N7" s="20">
        <v>24181560</v>
      </c>
      <c r="O7" s="20"/>
      <c r="P7" s="20"/>
      <c r="Q7" s="20"/>
      <c r="R7" s="20"/>
      <c r="S7" s="20"/>
      <c r="T7" s="20"/>
      <c r="U7" s="20"/>
      <c r="V7" s="20"/>
      <c r="W7" s="20">
        <v>48639718</v>
      </c>
      <c r="X7" s="20">
        <v>74211786</v>
      </c>
      <c r="Y7" s="20">
        <v>-25572068</v>
      </c>
      <c r="Z7" s="21">
        <v>-34.458230125333458</v>
      </c>
      <c r="AA7" s="22">
        <v>148423606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22969668</v>
      </c>
      <c r="F9" s="20">
        <v>22969668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11484834</v>
      </c>
      <c r="Y9" s="20">
        <v>-11484834</v>
      </c>
      <c r="Z9" s="21">
        <v>-100</v>
      </c>
      <c r="AA9" s="22">
        <v>22969668</v>
      </c>
    </row>
    <row r="10" spans="1:27" x14ac:dyDescent="0.25">
      <c r="A10" s="23" t="s">
        <v>38</v>
      </c>
      <c r="B10" s="17" t="s">
        <v>6</v>
      </c>
      <c r="C10" s="18">
        <v>13941000</v>
      </c>
      <c r="D10" s="18"/>
      <c r="E10" s="19">
        <v>9629000</v>
      </c>
      <c r="F10" s="20">
        <v>9629000</v>
      </c>
      <c r="G10" s="20">
        <v>3700000</v>
      </c>
      <c r="H10" s="20"/>
      <c r="I10" s="20"/>
      <c r="J10" s="20">
        <v>3700000</v>
      </c>
      <c r="K10" s="20">
        <v>3600000</v>
      </c>
      <c r="L10" s="20"/>
      <c r="M10" s="20"/>
      <c r="N10" s="20">
        <v>3600000</v>
      </c>
      <c r="O10" s="20"/>
      <c r="P10" s="20"/>
      <c r="Q10" s="20"/>
      <c r="R10" s="20"/>
      <c r="S10" s="20"/>
      <c r="T10" s="20"/>
      <c r="U10" s="20"/>
      <c r="V10" s="20"/>
      <c r="W10" s="20">
        <v>7300000</v>
      </c>
      <c r="X10" s="20">
        <v>4814496</v>
      </c>
      <c r="Y10" s="20">
        <v>2485504</v>
      </c>
      <c r="Z10" s="21">
        <v>51.62542455118875</v>
      </c>
      <c r="AA10" s="22">
        <v>9629000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-39094317</v>
      </c>
      <c r="D14" s="18"/>
      <c r="E14" s="19">
        <v>-55200000</v>
      </c>
      <c r="F14" s="20">
        <v>-50720926</v>
      </c>
      <c r="G14" s="20">
        <v>-5387042</v>
      </c>
      <c r="H14" s="20">
        <v>-4848965</v>
      </c>
      <c r="I14" s="20">
        <v>-5874436</v>
      </c>
      <c r="J14" s="20">
        <v>-16110443</v>
      </c>
      <c r="K14" s="20">
        <v>-5391957</v>
      </c>
      <c r="L14" s="20">
        <v>-4072330</v>
      </c>
      <c r="M14" s="20">
        <v>-5261408</v>
      </c>
      <c r="N14" s="20">
        <v>-14725695</v>
      </c>
      <c r="O14" s="20"/>
      <c r="P14" s="20"/>
      <c r="Q14" s="20"/>
      <c r="R14" s="20"/>
      <c r="S14" s="20"/>
      <c r="T14" s="20"/>
      <c r="U14" s="20"/>
      <c r="V14" s="20"/>
      <c r="W14" s="20">
        <v>-30836138</v>
      </c>
      <c r="X14" s="20">
        <v>-25360458</v>
      </c>
      <c r="Y14" s="20">
        <v>-5475680</v>
      </c>
      <c r="Z14" s="21">
        <v>21.591408167786245</v>
      </c>
      <c r="AA14" s="22">
        <v>-50720926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64187172</v>
      </c>
      <c r="D17" s="26">
        <f>SUM(D6:D16)</f>
        <v>0</v>
      </c>
      <c r="E17" s="27">
        <f t="shared" si="0"/>
        <v>162186243</v>
      </c>
      <c r="F17" s="28">
        <f t="shared" si="0"/>
        <v>130301348</v>
      </c>
      <c r="G17" s="28">
        <f t="shared" si="0"/>
        <v>5974726</v>
      </c>
      <c r="H17" s="28">
        <f t="shared" si="0"/>
        <v>2889793</v>
      </c>
      <c r="I17" s="28">
        <f t="shared" si="0"/>
        <v>3183196</v>
      </c>
      <c r="J17" s="28">
        <f t="shared" si="0"/>
        <v>12047715</v>
      </c>
      <c r="K17" s="28">
        <f t="shared" si="0"/>
        <v>6589541</v>
      </c>
      <c r="L17" s="28">
        <f t="shared" si="0"/>
        <v>2924622</v>
      </c>
      <c r="M17" s="28">
        <f t="shared" si="0"/>
        <v>3541702</v>
      </c>
      <c r="N17" s="28">
        <f t="shared" si="0"/>
        <v>13055865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25103580</v>
      </c>
      <c r="X17" s="28">
        <f t="shared" si="0"/>
        <v>65150658</v>
      </c>
      <c r="Y17" s="28">
        <f t="shared" si="0"/>
        <v>-40047078</v>
      </c>
      <c r="Z17" s="29">
        <f>+IF(X17&lt;&gt;0,+(Y17/X17)*100,0)</f>
        <v>-61.468416788668499</v>
      </c>
      <c r="AA17" s="30">
        <f>SUM(AA6:AA16)</f>
        <v>130301348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-20663122</v>
      </c>
      <c r="D26" s="18"/>
      <c r="E26" s="19">
        <v>-18288587</v>
      </c>
      <c r="F26" s="20">
        <v>-30286821</v>
      </c>
      <c r="G26" s="20">
        <v>-630240</v>
      </c>
      <c r="H26" s="20"/>
      <c r="I26" s="20">
        <v>-1144589</v>
      </c>
      <c r="J26" s="20">
        <v>-1774829</v>
      </c>
      <c r="K26" s="20">
        <v>-2237289</v>
      </c>
      <c r="L26" s="20">
        <v>-827535</v>
      </c>
      <c r="M26" s="20">
        <v>-513674</v>
      </c>
      <c r="N26" s="20">
        <v>-3578498</v>
      </c>
      <c r="O26" s="20"/>
      <c r="P26" s="20"/>
      <c r="Q26" s="20"/>
      <c r="R26" s="20"/>
      <c r="S26" s="20"/>
      <c r="T26" s="20"/>
      <c r="U26" s="20"/>
      <c r="V26" s="20"/>
      <c r="W26" s="20">
        <v>-5353327</v>
      </c>
      <c r="X26" s="20">
        <v>-15143370</v>
      </c>
      <c r="Y26" s="20">
        <v>9790043</v>
      </c>
      <c r="Z26" s="21">
        <v>-64.649037829756523</v>
      </c>
      <c r="AA26" s="22">
        <v>-30286821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-20663122</v>
      </c>
      <c r="D27" s="26">
        <f>SUM(D21:D26)</f>
        <v>0</v>
      </c>
      <c r="E27" s="27">
        <f t="shared" si="1"/>
        <v>-18288587</v>
      </c>
      <c r="F27" s="28">
        <f t="shared" si="1"/>
        <v>-30286821</v>
      </c>
      <c r="G27" s="28">
        <f t="shared" si="1"/>
        <v>-630240</v>
      </c>
      <c r="H27" s="28">
        <f t="shared" si="1"/>
        <v>0</v>
      </c>
      <c r="I27" s="28">
        <f t="shared" si="1"/>
        <v>-1144589</v>
      </c>
      <c r="J27" s="28">
        <f t="shared" si="1"/>
        <v>-1774829</v>
      </c>
      <c r="K27" s="28">
        <f t="shared" si="1"/>
        <v>-2237289</v>
      </c>
      <c r="L27" s="28">
        <f t="shared" si="1"/>
        <v>-827535</v>
      </c>
      <c r="M27" s="28">
        <f t="shared" si="1"/>
        <v>-513674</v>
      </c>
      <c r="N27" s="28">
        <f t="shared" si="1"/>
        <v>-3578498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-5353327</v>
      </c>
      <c r="X27" s="28">
        <f t="shared" si="1"/>
        <v>-15143370</v>
      </c>
      <c r="Y27" s="28">
        <f t="shared" si="1"/>
        <v>9790043</v>
      </c>
      <c r="Z27" s="29">
        <f>+IF(X27&lt;&gt;0,+(Y27/X27)*100,0)</f>
        <v>-64.649037829756523</v>
      </c>
      <c r="AA27" s="30">
        <f>SUM(AA21:AA26)</f>
        <v>-30286821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43524050</v>
      </c>
      <c r="D38" s="32">
        <f>+D17+D27+D36</f>
        <v>0</v>
      </c>
      <c r="E38" s="33">
        <f t="shared" si="3"/>
        <v>143897656</v>
      </c>
      <c r="F38" s="2">
        <f t="shared" si="3"/>
        <v>100014527</v>
      </c>
      <c r="G38" s="2">
        <f t="shared" si="3"/>
        <v>5344486</v>
      </c>
      <c r="H38" s="2">
        <f t="shared" si="3"/>
        <v>2889793</v>
      </c>
      <c r="I38" s="2">
        <f t="shared" si="3"/>
        <v>2038607</v>
      </c>
      <c r="J38" s="2">
        <f t="shared" si="3"/>
        <v>10272886</v>
      </c>
      <c r="K38" s="2">
        <f t="shared" si="3"/>
        <v>4352252</v>
      </c>
      <c r="L38" s="2">
        <f t="shared" si="3"/>
        <v>2097087</v>
      </c>
      <c r="M38" s="2">
        <f t="shared" si="3"/>
        <v>3028028</v>
      </c>
      <c r="N38" s="2">
        <f t="shared" si="3"/>
        <v>9477367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19750253</v>
      </c>
      <c r="X38" s="2">
        <f t="shared" si="3"/>
        <v>50007288</v>
      </c>
      <c r="Y38" s="2">
        <f t="shared" si="3"/>
        <v>-30257035</v>
      </c>
      <c r="Z38" s="34">
        <f>+IF(X38&lt;&gt;0,+(Y38/X38)*100,0)</f>
        <v>-60.50525075465</v>
      </c>
      <c r="AA38" s="35">
        <f>+AA17+AA27+AA36</f>
        <v>100014527</v>
      </c>
    </row>
    <row r="39" spans="1:27" x14ac:dyDescent="0.25">
      <c r="A39" s="23" t="s">
        <v>60</v>
      </c>
      <c r="B39" s="17"/>
      <c r="C39" s="32">
        <v>24528604</v>
      </c>
      <c r="D39" s="32"/>
      <c r="E39" s="33"/>
      <c r="F39" s="2"/>
      <c r="G39" s="2">
        <v>38432424</v>
      </c>
      <c r="H39" s="2">
        <f>+G40+H60</f>
        <v>43776910</v>
      </c>
      <c r="I39" s="2">
        <f>+H40+I60</f>
        <v>46666703</v>
      </c>
      <c r="J39" s="2">
        <f>+G39</f>
        <v>38432424</v>
      </c>
      <c r="K39" s="2">
        <f>+I40+K60</f>
        <v>48705310</v>
      </c>
      <c r="L39" s="2">
        <f>+K40+L60</f>
        <v>53057562</v>
      </c>
      <c r="M39" s="2">
        <f>+L40+M60</f>
        <v>55154649</v>
      </c>
      <c r="N39" s="2">
        <f>+K39</f>
        <v>48705310</v>
      </c>
      <c r="O39" s="2">
        <f>+M40+O60</f>
        <v>58182677</v>
      </c>
      <c r="P39" s="2">
        <f>+O40+P60</f>
        <v>58182677</v>
      </c>
      <c r="Q39" s="2">
        <f>+P40+Q60</f>
        <v>58182677</v>
      </c>
      <c r="R39" s="2">
        <f>+O39</f>
        <v>58182677</v>
      </c>
      <c r="S39" s="2">
        <f>+Q40+S60</f>
        <v>58182677</v>
      </c>
      <c r="T39" s="2">
        <f>+S40+T60</f>
        <v>58182677</v>
      </c>
      <c r="U39" s="2">
        <f>+T40+U60</f>
        <v>58182677</v>
      </c>
      <c r="V39" s="2">
        <f>+S39</f>
        <v>58182677</v>
      </c>
      <c r="W39" s="2">
        <f>+G39</f>
        <v>38432424</v>
      </c>
      <c r="X39" s="2"/>
      <c r="Y39" s="2">
        <f>+W39-X39</f>
        <v>38432424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68052654</v>
      </c>
      <c r="D40" s="43">
        <f t="shared" ref="D40:AA40" si="4">+D38+D39</f>
        <v>0</v>
      </c>
      <c r="E40" s="44">
        <f t="shared" si="4"/>
        <v>143897656</v>
      </c>
      <c r="F40" s="45">
        <f t="shared" si="4"/>
        <v>100014527</v>
      </c>
      <c r="G40" s="45">
        <f t="shared" si="4"/>
        <v>43776910</v>
      </c>
      <c r="H40" s="45">
        <f t="shared" si="4"/>
        <v>46666703</v>
      </c>
      <c r="I40" s="45">
        <f t="shared" si="4"/>
        <v>48705310</v>
      </c>
      <c r="J40" s="45">
        <f>+I40</f>
        <v>48705310</v>
      </c>
      <c r="K40" s="45">
        <f t="shared" si="4"/>
        <v>53057562</v>
      </c>
      <c r="L40" s="45">
        <f t="shared" si="4"/>
        <v>55154649</v>
      </c>
      <c r="M40" s="45">
        <f t="shared" si="4"/>
        <v>58182677</v>
      </c>
      <c r="N40" s="45">
        <f>+M40</f>
        <v>58182677</v>
      </c>
      <c r="O40" s="45">
        <f t="shared" si="4"/>
        <v>58182677</v>
      </c>
      <c r="P40" s="45">
        <f t="shared" si="4"/>
        <v>58182677</v>
      </c>
      <c r="Q40" s="45">
        <f t="shared" si="4"/>
        <v>58182677</v>
      </c>
      <c r="R40" s="45">
        <f>+Q40</f>
        <v>58182677</v>
      </c>
      <c r="S40" s="45">
        <f t="shared" si="4"/>
        <v>58182677</v>
      </c>
      <c r="T40" s="45">
        <f t="shared" si="4"/>
        <v>58182677</v>
      </c>
      <c r="U40" s="45">
        <f t="shared" si="4"/>
        <v>58182677</v>
      </c>
      <c r="V40" s="45">
        <f>+U40</f>
        <v>58182677</v>
      </c>
      <c r="W40" s="45">
        <f>+V40</f>
        <v>58182677</v>
      </c>
      <c r="X40" s="45">
        <f t="shared" si="4"/>
        <v>50007288</v>
      </c>
      <c r="Y40" s="45">
        <f t="shared" si="4"/>
        <v>8175389</v>
      </c>
      <c r="Z40" s="46">
        <f>+IF(X40&lt;&gt;0,+(Y40/X40)*100,0)</f>
        <v>16.348395057936354</v>
      </c>
      <c r="AA40" s="47">
        <f t="shared" si="4"/>
        <v>100014527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38432424</v>
      </c>
      <c r="J60">
        <v>38432424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11553</v>
      </c>
      <c r="D7" s="18"/>
      <c r="E7" s="19"/>
      <c r="F7" s="20"/>
      <c r="G7" s="20"/>
      <c r="H7" s="20">
        <v>330</v>
      </c>
      <c r="I7" s="20">
        <v>4121</v>
      </c>
      <c r="J7" s="20">
        <v>4451</v>
      </c>
      <c r="K7" s="20">
        <v>11592</v>
      </c>
      <c r="L7" s="20">
        <v>659</v>
      </c>
      <c r="M7" s="20">
        <v>330</v>
      </c>
      <c r="N7" s="20">
        <v>12581</v>
      </c>
      <c r="O7" s="20"/>
      <c r="P7" s="20"/>
      <c r="Q7" s="20"/>
      <c r="R7" s="20"/>
      <c r="S7" s="20"/>
      <c r="T7" s="20"/>
      <c r="U7" s="20"/>
      <c r="V7" s="20"/>
      <c r="W7" s="20">
        <v>17032</v>
      </c>
      <c r="X7" s="20"/>
      <c r="Y7" s="20">
        <v>17032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13466793</v>
      </c>
      <c r="D10" s="18"/>
      <c r="E10" s="19">
        <v>10000000</v>
      </c>
      <c r="F10" s="20">
        <v>10000000</v>
      </c>
      <c r="G10" s="20"/>
      <c r="H10" s="20">
        <v>1103</v>
      </c>
      <c r="I10" s="20">
        <v>10108573</v>
      </c>
      <c r="J10" s="20">
        <v>10109676</v>
      </c>
      <c r="K10" s="20">
        <v>4345154</v>
      </c>
      <c r="L10" s="20">
        <v>9985509</v>
      </c>
      <c r="M10" s="20">
        <v>1168554</v>
      </c>
      <c r="N10" s="20">
        <v>15499217</v>
      </c>
      <c r="O10" s="20"/>
      <c r="P10" s="20"/>
      <c r="Q10" s="20"/>
      <c r="R10" s="20"/>
      <c r="S10" s="20"/>
      <c r="T10" s="20"/>
      <c r="U10" s="20"/>
      <c r="V10" s="20"/>
      <c r="W10" s="20">
        <v>25608893</v>
      </c>
      <c r="X10" s="20">
        <v>4999998</v>
      </c>
      <c r="Y10" s="20">
        <v>20608895</v>
      </c>
      <c r="Z10" s="21">
        <v>412.1780648712259</v>
      </c>
      <c r="AA10" s="22">
        <v>10000000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>
        <v>-1161895</v>
      </c>
      <c r="I14" s="20">
        <v>-415242</v>
      </c>
      <c r="J14" s="20">
        <v>-1577137</v>
      </c>
      <c r="K14" s="20">
        <v>-843512</v>
      </c>
      <c r="L14" s="20">
        <v>-279233</v>
      </c>
      <c r="M14" s="20">
        <v>-611528</v>
      </c>
      <c r="N14" s="20">
        <v>-1734273</v>
      </c>
      <c r="O14" s="20"/>
      <c r="P14" s="20"/>
      <c r="Q14" s="20"/>
      <c r="R14" s="20"/>
      <c r="S14" s="20"/>
      <c r="T14" s="20"/>
      <c r="U14" s="20"/>
      <c r="V14" s="20"/>
      <c r="W14" s="20">
        <v>-3311410</v>
      </c>
      <c r="X14" s="20"/>
      <c r="Y14" s="20">
        <v>-3311410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13478346</v>
      </c>
      <c r="D17" s="26">
        <f>SUM(D6:D16)</f>
        <v>0</v>
      </c>
      <c r="E17" s="27">
        <f t="shared" si="0"/>
        <v>10000000</v>
      </c>
      <c r="F17" s="28">
        <f t="shared" si="0"/>
        <v>10000000</v>
      </c>
      <c r="G17" s="28">
        <f t="shared" si="0"/>
        <v>0</v>
      </c>
      <c r="H17" s="28">
        <f t="shared" si="0"/>
        <v>-1160462</v>
      </c>
      <c r="I17" s="28">
        <f t="shared" si="0"/>
        <v>9697452</v>
      </c>
      <c r="J17" s="28">
        <f t="shared" si="0"/>
        <v>8536990</v>
      </c>
      <c r="K17" s="28">
        <f t="shared" si="0"/>
        <v>3513234</v>
      </c>
      <c r="L17" s="28">
        <f t="shared" si="0"/>
        <v>9706935</v>
      </c>
      <c r="M17" s="28">
        <f t="shared" si="0"/>
        <v>557356</v>
      </c>
      <c r="N17" s="28">
        <f t="shared" si="0"/>
        <v>13777525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22314515</v>
      </c>
      <c r="X17" s="28">
        <f t="shared" si="0"/>
        <v>4999998</v>
      </c>
      <c r="Y17" s="28">
        <f t="shared" si="0"/>
        <v>17314517</v>
      </c>
      <c r="Z17" s="29">
        <f>+IF(X17&lt;&gt;0,+(Y17/X17)*100,0)</f>
        <v>346.2904785161914</v>
      </c>
      <c r="AA17" s="30">
        <f>SUM(AA6:AA16)</f>
        <v>10000000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13478346</v>
      </c>
      <c r="D38" s="32">
        <f>+D17+D27+D36</f>
        <v>0</v>
      </c>
      <c r="E38" s="33">
        <f t="shared" si="3"/>
        <v>10000000</v>
      </c>
      <c r="F38" s="2">
        <f t="shared" si="3"/>
        <v>10000000</v>
      </c>
      <c r="G38" s="2">
        <f t="shared" si="3"/>
        <v>0</v>
      </c>
      <c r="H38" s="2">
        <f t="shared" si="3"/>
        <v>-1160462</v>
      </c>
      <c r="I38" s="2">
        <f t="shared" si="3"/>
        <v>9697452</v>
      </c>
      <c r="J38" s="2">
        <f t="shared" si="3"/>
        <v>8536990</v>
      </c>
      <c r="K38" s="2">
        <f t="shared" si="3"/>
        <v>3513234</v>
      </c>
      <c r="L38" s="2">
        <f t="shared" si="3"/>
        <v>9706935</v>
      </c>
      <c r="M38" s="2">
        <f t="shared" si="3"/>
        <v>557356</v>
      </c>
      <c r="N38" s="2">
        <f t="shared" si="3"/>
        <v>13777525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22314515</v>
      </c>
      <c r="X38" s="2">
        <f t="shared" si="3"/>
        <v>4999998</v>
      </c>
      <c r="Y38" s="2">
        <f t="shared" si="3"/>
        <v>17314517</v>
      </c>
      <c r="Z38" s="34">
        <f>+IF(X38&lt;&gt;0,+(Y38/X38)*100,0)</f>
        <v>346.2904785161914</v>
      </c>
      <c r="AA38" s="35">
        <f>+AA17+AA27+AA36</f>
        <v>10000000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-1160462</v>
      </c>
      <c r="J39" s="2">
        <f>+G39</f>
        <v>0</v>
      </c>
      <c r="K39" s="2">
        <f>+I40+K60</f>
        <v>8536990</v>
      </c>
      <c r="L39" s="2">
        <f>+K40+L60</f>
        <v>12050224</v>
      </c>
      <c r="M39" s="2">
        <f>+L40+M60</f>
        <v>21757159</v>
      </c>
      <c r="N39" s="2">
        <f>+K39</f>
        <v>8536990</v>
      </c>
      <c r="O39" s="2">
        <f>+M40+O60</f>
        <v>22314515</v>
      </c>
      <c r="P39" s="2">
        <f>+O40+P60</f>
        <v>22314515</v>
      </c>
      <c r="Q39" s="2">
        <f>+P40+Q60</f>
        <v>22314515</v>
      </c>
      <c r="R39" s="2">
        <f>+O39</f>
        <v>22314515</v>
      </c>
      <c r="S39" s="2">
        <f>+Q40+S60</f>
        <v>22314515</v>
      </c>
      <c r="T39" s="2">
        <f>+S40+T60</f>
        <v>22314515</v>
      </c>
      <c r="U39" s="2">
        <f>+T40+U60</f>
        <v>22314515</v>
      </c>
      <c r="V39" s="2">
        <f>+S39</f>
        <v>22314515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13478346</v>
      </c>
      <c r="D40" s="43">
        <f t="shared" ref="D40:AA40" si="4">+D38+D39</f>
        <v>0</v>
      </c>
      <c r="E40" s="44">
        <f t="shared" si="4"/>
        <v>10000000</v>
      </c>
      <c r="F40" s="45">
        <f t="shared" si="4"/>
        <v>10000000</v>
      </c>
      <c r="G40" s="45">
        <f t="shared" si="4"/>
        <v>0</v>
      </c>
      <c r="H40" s="45">
        <f t="shared" si="4"/>
        <v>-1160462</v>
      </c>
      <c r="I40" s="45">
        <f t="shared" si="4"/>
        <v>8536990</v>
      </c>
      <c r="J40" s="45">
        <f>+I40</f>
        <v>8536990</v>
      </c>
      <c r="K40" s="45">
        <f t="shared" si="4"/>
        <v>12050224</v>
      </c>
      <c r="L40" s="45">
        <f t="shared" si="4"/>
        <v>21757159</v>
      </c>
      <c r="M40" s="45">
        <f t="shared" si="4"/>
        <v>22314515</v>
      </c>
      <c r="N40" s="45">
        <f>+M40</f>
        <v>22314515</v>
      </c>
      <c r="O40" s="45">
        <f t="shared" si="4"/>
        <v>22314515</v>
      </c>
      <c r="P40" s="45">
        <f t="shared" si="4"/>
        <v>22314515</v>
      </c>
      <c r="Q40" s="45">
        <f t="shared" si="4"/>
        <v>22314515</v>
      </c>
      <c r="R40" s="45">
        <f>+Q40</f>
        <v>22314515</v>
      </c>
      <c r="S40" s="45">
        <f t="shared" si="4"/>
        <v>22314515</v>
      </c>
      <c r="T40" s="45">
        <f t="shared" si="4"/>
        <v>22314515</v>
      </c>
      <c r="U40" s="45">
        <f t="shared" si="4"/>
        <v>22314515</v>
      </c>
      <c r="V40" s="45">
        <f>+U40</f>
        <v>22314515</v>
      </c>
      <c r="W40" s="45">
        <f>+V40</f>
        <v>22314515</v>
      </c>
      <c r="X40" s="45">
        <f t="shared" si="4"/>
        <v>4999998</v>
      </c>
      <c r="Y40" s="45">
        <f t="shared" si="4"/>
        <v>17314517</v>
      </c>
      <c r="Z40" s="46">
        <f>+IF(X40&lt;&gt;0,+(Y40/X40)*100,0)</f>
        <v>346.2904785161914</v>
      </c>
      <c r="AA40" s="47">
        <f t="shared" si="4"/>
        <v>10000000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44537640</v>
      </c>
      <c r="D7" s="18"/>
      <c r="E7" s="19">
        <v>237977408</v>
      </c>
      <c r="F7" s="20">
        <v>237977408</v>
      </c>
      <c r="G7" s="20"/>
      <c r="H7" s="20"/>
      <c r="I7" s="20">
        <v>8882257</v>
      </c>
      <c r="J7" s="20">
        <v>8882257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8882257</v>
      </c>
      <c r="X7" s="20">
        <v>118988706</v>
      </c>
      <c r="Y7" s="20">
        <v>-110106449</v>
      </c>
      <c r="Z7" s="21">
        <v>-92.535210022369682</v>
      </c>
      <c r="AA7" s="22">
        <v>237977408</v>
      </c>
    </row>
    <row r="8" spans="1:27" x14ac:dyDescent="0.25">
      <c r="A8" s="23" t="s">
        <v>36</v>
      </c>
      <c r="B8" s="17" t="s">
        <v>32</v>
      </c>
      <c r="C8" s="18">
        <v>-16797493</v>
      </c>
      <c r="D8" s="18"/>
      <c r="E8" s="19"/>
      <c r="F8" s="20"/>
      <c r="G8" s="20"/>
      <c r="H8" s="20"/>
      <c r="I8" s="20">
        <v>830369</v>
      </c>
      <c r="J8" s="20">
        <v>830369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830369</v>
      </c>
      <c r="X8" s="20"/>
      <c r="Y8" s="20">
        <v>830369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579190870</v>
      </c>
      <c r="D9" s="18"/>
      <c r="E9" s="19">
        <v>682891000</v>
      </c>
      <c r="F9" s="20">
        <v>682891000</v>
      </c>
      <c r="G9" s="20">
        <v>-147764835</v>
      </c>
      <c r="H9" s="20">
        <v>-85794275</v>
      </c>
      <c r="I9" s="20">
        <v>-77074203</v>
      </c>
      <c r="J9" s="20">
        <v>-310633313</v>
      </c>
      <c r="K9" s="20">
        <v>-93485777</v>
      </c>
      <c r="L9" s="20">
        <v>-84861272</v>
      </c>
      <c r="M9" s="20">
        <v>-39168119</v>
      </c>
      <c r="N9" s="20">
        <v>-217515168</v>
      </c>
      <c r="O9" s="20"/>
      <c r="P9" s="20"/>
      <c r="Q9" s="20"/>
      <c r="R9" s="20"/>
      <c r="S9" s="20"/>
      <c r="T9" s="20"/>
      <c r="U9" s="20"/>
      <c r="V9" s="20"/>
      <c r="W9" s="20">
        <v>-528148481</v>
      </c>
      <c r="X9" s="20">
        <v>341445510</v>
      </c>
      <c r="Y9" s="20">
        <v>-869593991</v>
      </c>
      <c r="Z9" s="21">
        <v>-254.68016580449398</v>
      </c>
      <c r="AA9" s="22">
        <v>682891000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674705350</v>
      </c>
      <c r="F10" s="20">
        <v>694705350</v>
      </c>
      <c r="G10" s="20">
        <v>-32580752</v>
      </c>
      <c r="H10" s="20">
        <v>-99224334</v>
      </c>
      <c r="I10" s="20">
        <v>87665364</v>
      </c>
      <c r="J10" s="20">
        <v>-44139722</v>
      </c>
      <c r="K10" s="20">
        <v>-107870965</v>
      </c>
      <c r="L10" s="20">
        <v>-31273679</v>
      </c>
      <c r="M10" s="20">
        <v>-55991133</v>
      </c>
      <c r="N10" s="20">
        <v>-195135777</v>
      </c>
      <c r="O10" s="20"/>
      <c r="P10" s="20"/>
      <c r="Q10" s="20"/>
      <c r="R10" s="20"/>
      <c r="S10" s="20"/>
      <c r="T10" s="20"/>
      <c r="U10" s="20"/>
      <c r="V10" s="20"/>
      <c r="W10" s="20">
        <v>-239275499</v>
      </c>
      <c r="X10" s="20">
        <v>347352678</v>
      </c>
      <c r="Y10" s="20">
        <v>-586628177</v>
      </c>
      <c r="Z10" s="21">
        <v>-168.88546257299907</v>
      </c>
      <c r="AA10" s="22">
        <v>694705350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-1117579863</v>
      </c>
      <c r="D14" s="18"/>
      <c r="E14" s="19">
        <v>-854051484</v>
      </c>
      <c r="F14" s="20">
        <v>-535609430</v>
      </c>
      <c r="G14" s="20">
        <v>-78273845</v>
      </c>
      <c r="H14" s="20">
        <v>-105935895</v>
      </c>
      <c r="I14" s="20">
        <v>-110115092</v>
      </c>
      <c r="J14" s="20">
        <v>-294324832</v>
      </c>
      <c r="K14" s="20">
        <v>-116728928</v>
      </c>
      <c r="L14" s="20">
        <v>-67089349</v>
      </c>
      <c r="M14" s="20">
        <v>-50543132</v>
      </c>
      <c r="N14" s="20">
        <v>-234361409</v>
      </c>
      <c r="O14" s="20"/>
      <c r="P14" s="20"/>
      <c r="Q14" s="20"/>
      <c r="R14" s="20"/>
      <c r="S14" s="20"/>
      <c r="T14" s="20"/>
      <c r="U14" s="20"/>
      <c r="V14" s="20"/>
      <c r="W14" s="20">
        <v>-528686241</v>
      </c>
      <c r="X14" s="20">
        <v>-267804924</v>
      </c>
      <c r="Y14" s="20">
        <v>-260881317</v>
      </c>
      <c r="Z14" s="21">
        <v>97.414682711360456</v>
      </c>
      <c r="AA14" s="22">
        <v>-535609430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-648700</v>
      </c>
      <c r="F15" s="20">
        <v>-648700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-324354</v>
      </c>
      <c r="Y15" s="20">
        <v>324354</v>
      </c>
      <c r="Z15" s="21">
        <v>-100</v>
      </c>
      <c r="AA15" s="22">
        <v>-648700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-510648846</v>
      </c>
      <c r="D17" s="26">
        <f>SUM(D6:D16)</f>
        <v>0</v>
      </c>
      <c r="E17" s="27">
        <f t="shared" si="0"/>
        <v>740873574</v>
      </c>
      <c r="F17" s="28">
        <f t="shared" si="0"/>
        <v>1079315628</v>
      </c>
      <c r="G17" s="28">
        <f t="shared" si="0"/>
        <v>-258619432</v>
      </c>
      <c r="H17" s="28">
        <f t="shared" si="0"/>
        <v>-290954504</v>
      </c>
      <c r="I17" s="28">
        <f t="shared" si="0"/>
        <v>-89811305</v>
      </c>
      <c r="J17" s="28">
        <f t="shared" si="0"/>
        <v>-639385241</v>
      </c>
      <c r="K17" s="28">
        <f t="shared" si="0"/>
        <v>-318085670</v>
      </c>
      <c r="L17" s="28">
        <f t="shared" si="0"/>
        <v>-183224300</v>
      </c>
      <c r="M17" s="28">
        <f t="shared" si="0"/>
        <v>-145702384</v>
      </c>
      <c r="N17" s="28">
        <f t="shared" si="0"/>
        <v>-647012354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-1286397595</v>
      </c>
      <c r="X17" s="28">
        <f t="shared" si="0"/>
        <v>539657616</v>
      </c>
      <c r="Y17" s="28">
        <f t="shared" si="0"/>
        <v>-1826055211</v>
      </c>
      <c r="Z17" s="29">
        <f>+IF(X17&lt;&gt;0,+(Y17/X17)*100,0)</f>
        <v>-338.37291587486834</v>
      </c>
      <c r="AA17" s="30">
        <f>SUM(AA6:AA16)</f>
        <v>1079315628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-580146510</v>
      </c>
      <c r="F26" s="20">
        <v>-521839088</v>
      </c>
      <c r="G26" s="20">
        <v>147534408</v>
      </c>
      <c r="H26" s="20">
        <v>10533793</v>
      </c>
      <c r="I26" s="20">
        <v>120625000</v>
      </c>
      <c r="J26" s="20">
        <v>278693201</v>
      </c>
      <c r="K26" s="20">
        <v>52974083</v>
      </c>
      <c r="L26" s="20">
        <v>37888850</v>
      </c>
      <c r="M26" s="20"/>
      <c r="N26" s="20">
        <v>90862933</v>
      </c>
      <c r="O26" s="20"/>
      <c r="P26" s="20"/>
      <c r="Q26" s="20"/>
      <c r="R26" s="20"/>
      <c r="S26" s="20"/>
      <c r="T26" s="20"/>
      <c r="U26" s="20"/>
      <c r="V26" s="20"/>
      <c r="W26" s="20">
        <v>369556134</v>
      </c>
      <c r="X26" s="20">
        <v>-260919564</v>
      </c>
      <c r="Y26" s="20">
        <v>630475698</v>
      </c>
      <c r="Z26" s="21">
        <v>-241.63603845359791</v>
      </c>
      <c r="AA26" s="22">
        <v>-521839088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-580146510</v>
      </c>
      <c r="F27" s="28">
        <f t="shared" si="1"/>
        <v>-521839088</v>
      </c>
      <c r="G27" s="28">
        <f t="shared" si="1"/>
        <v>147534408</v>
      </c>
      <c r="H27" s="28">
        <f t="shared" si="1"/>
        <v>10533793</v>
      </c>
      <c r="I27" s="28">
        <f t="shared" si="1"/>
        <v>120625000</v>
      </c>
      <c r="J27" s="28">
        <f t="shared" si="1"/>
        <v>278693201</v>
      </c>
      <c r="K27" s="28">
        <f t="shared" si="1"/>
        <v>52974083</v>
      </c>
      <c r="L27" s="28">
        <f t="shared" si="1"/>
        <v>37888850</v>
      </c>
      <c r="M27" s="28">
        <f t="shared" si="1"/>
        <v>0</v>
      </c>
      <c r="N27" s="28">
        <f t="shared" si="1"/>
        <v>90862933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369556134</v>
      </c>
      <c r="X27" s="28">
        <f t="shared" si="1"/>
        <v>-260919564</v>
      </c>
      <c r="Y27" s="28">
        <f t="shared" si="1"/>
        <v>630475698</v>
      </c>
      <c r="Z27" s="29">
        <f>+IF(X27&lt;&gt;0,+(Y27/X27)*100,0)</f>
        <v>-241.63603845359791</v>
      </c>
      <c r="AA27" s="30">
        <f>SUM(AA21:AA26)</f>
        <v>-521839088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-510648846</v>
      </c>
      <c r="D38" s="32">
        <f>+D17+D27+D36</f>
        <v>0</v>
      </c>
      <c r="E38" s="33">
        <f t="shared" si="3"/>
        <v>160727064</v>
      </c>
      <c r="F38" s="2">
        <f t="shared" si="3"/>
        <v>557476540</v>
      </c>
      <c r="G38" s="2">
        <f t="shared" si="3"/>
        <v>-111085024</v>
      </c>
      <c r="H38" s="2">
        <f t="shared" si="3"/>
        <v>-280420711</v>
      </c>
      <c r="I38" s="2">
        <f t="shared" si="3"/>
        <v>30813695</v>
      </c>
      <c r="J38" s="2">
        <f t="shared" si="3"/>
        <v>-360692040</v>
      </c>
      <c r="K38" s="2">
        <f t="shared" si="3"/>
        <v>-265111587</v>
      </c>
      <c r="L38" s="2">
        <f t="shared" si="3"/>
        <v>-145335450</v>
      </c>
      <c r="M38" s="2">
        <f t="shared" si="3"/>
        <v>-145702384</v>
      </c>
      <c r="N38" s="2">
        <f t="shared" si="3"/>
        <v>-556149421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-916841461</v>
      </c>
      <c r="X38" s="2">
        <f t="shared" si="3"/>
        <v>278738052</v>
      </c>
      <c r="Y38" s="2">
        <f t="shared" si="3"/>
        <v>-1195579513</v>
      </c>
      <c r="Z38" s="34">
        <f>+IF(X38&lt;&gt;0,+(Y38/X38)*100,0)</f>
        <v>-428.92583356362127</v>
      </c>
      <c r="AA38" s="35">
        <f>+AA17+AA27+AA36</f>
        <v>557476540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-111085024</v>
      </c>
      <c r="I39" s="2">
        <f>+H40+I60</f>
        <v>-391505735</v>
      </c>
      <c r="J39" s="2">
        <f>+G39</f>
        <v>0</v>
      </c>
      <c r="K39" s="2">
        <f>+I40+K60</f>
        <v>-360692040</v>
      </c>
      <c r="L39" s="2">
        <f>+K40+L60</f>
        <v>-625803627</v>
      </c>
      <c r="M39" s="2">
        <f>+L40+M60</f>
        <v>-771139077</v>
      </c>
      <c r="N39" s="2">
        <f>+K39</f>
        <v>-360692040</v>
      </c>
      <c r="O39" s="2">
        <f>+M40+O60</f>
        <v>-916841461</v>
      </c>
      <c r="P39" s="2">
        <f>+O40+P60</f>
        <v>-916841461</v>
      </c>
      <c r="Q39" s="2">
        <f>+P40+Q60</f>
        <v>-916841461</v>
      </c>
      <c r="R39" s="2">
        <f>+O39</f>
        <v>-916841461</v>
      </c>
      <c r="S39" s="2">
        <f>+Q40+S60</f>
        <v>-916841461</v>
      </c>
      <c r="T39" s="2">
        <f>+S40+T60</f>
        <v>-916841461</v>
      </c>
      <c r="U39" s="2">
        <f>+T40+U60</f>
        <v>-916841461</v>
      </c>
      <c r="V39" s="2">
        <f>+S39</f>
        <v>-916841461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-510648846</v>
      </c>
      <c r="D40" s="43">
        <f t="shared" ref="D40:AA40" si="4">+D38+D39</f>
        <v>0</v>
      </c>
      <c r="E40" s="44">
        <f t="shared" si="4"/>
        <v>160727064</v>
      </c>
      <c r="F40" s="45">
        <f t="shared" si="4"/>
        <v>557476540</v>
      </c>
      <c r="G40" s="45">
        <f t="shared" si="4"/>
        <v>-111085024</v>
      </c>
      <c r="H40" s="45">
        <f t="shared" si="4"/>
        <v>-391505735</v>
      </c>
      <c r="I40" s="45">
        <f t="shared" si="4"/>
        <v>-360692040</v>
      </c>
      <c r="J40" s="45">
        <f>+I40</f>
        <v>-360692040</v>
      </c>
      <c r="K40" s="45">
        <f t="shared" si="4"/>
        <v>-625803627</v>
      </c>
      <c r="L40" s="45">
        <f t="shared" si="4"/>
        <v>-771139077</v>
      </c>
      <c r="M40" s="45">
        <f t="shared" si="4"/>
        <v>-916841461</v>
      </c>
      <c r="N40" s="45">
        <f>+M40</f>
        <v>-916841461</v>
      </c>
      <c r="O40" s="45">
        <f t="shared" si="4"/>
        <v>-916841461</v>
      </c>
      <c r="P40" s="45">
        <f t="shared" si="4"/>
        <v>-916841461</v>
      </c>
      <c r="Q40" s="45">
        <f t="shared" si="4"/>
        <v>-916841461</v>
      </c>
      <c r="R40" s="45">
        <f>+Q40</f>
        <v>-916841461</v>
      </c>
      <c r="S40" s="45">
        <f t="shared" si="4"/>
        <v>-916841461</v>
      </c>
      <c r="T40" s="45">
        <f t="shared" si="4"/>
        <v>-916841461</v>
      </c>
      <c r="U40" s="45">
        <f t="shared" si="4"/>
        <v>-916841461</v>
      </c>
      <c r="V40" s="45">
        <f>+U40</f>
        <v>-916841461</v>
      </c>
      <c r="W40" s="45">
        <f>+V40</f>
        <v>-916841461</v>
      </c>
      <c r="X40" s="45">
        <f t="shared" si="4"/>
        <v>278738052</v>
      </c>
      <c r="Y40" s="45">
        <f t="shared" si="4"/>
        <v>-1195579513</v>
      </c>
      <c r="Z40" s="46">
        <f>+IF(X40&lt;&gt;0,+(Y40/X40)*100,0)</f>
        <v>-428.92583356362127</v>
      </c>
      <c r="AA40" s="47">
        <f t="shared" si="4"/>
        <v>557476540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-49823041</v>
      </c>
      <c r="D14" s="18"/>
      <c r="E14" s="19">
        <v>-57149701</v>
      </c>
      <c r="F14" s="20">
        <v>-57149701</v>
      </c>
      <c r="G14" s="20"/>
      <c r="H14" s="20">
        <v>-8796408</v>
      </c>
      <c r="I14" s="20">
        <v>-12081820</v>
      </c>
      <c r="J14" s="20">
        <v>-20878228</v>
      </c>
      <c r="K14" s="20">
        <v>-9441787</v>
      </c>
      <c r="L14" s="20">
        <v>-19636286</v>
      </c>
      <c r="M14" s="20">
        <v>-2185962</v>
      </c>
      <c r="N14" s="20">
        <v>-31264035</v>
      </c>
      <c r="O14" s="20"/>
      <c r="P14" s="20"/>
      <c r="Q14" s="20"/>
      <c r="R14" s="20"/>
      <c r="S14" s="20"/>
      <c r="T14" s="20"/>
      <c r="U14" s="20"/>
      <c r="V14" s="20"/>
      <c r="W14" s="20">
        <v>-52142263</v>
      </c>
      <c r="X14" s="20">
        <v>-28478770</v>
      </c>
      <c r="Y14" s="20">
        <v>-23663493</v>
      </c>
      <c r="Z14" s="21">
        <v>83.091696024793208</v>
      </c>
      <c r="AA14" s="22">
        <v>-57149701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-49823041</v>
      </c>
      <c r="D17" s="26">
        <f>SUM(D6:D16)</f>
        <v>0</v>
      </c>
      <c r="E17" s="27">
        <f t="shared" si="0"/>
        <v>-57149701</v>
      </c>
      <c r="F17" s="28">
        <f t="shared" si="0"/>
        <v>-57149701</v>
      </c>
      <c r="G17" s="28">
        <f t="shared" si="0"/>
        <v>0</v>
      </c>
      <c r="H17" s="28">
        <f t="shared" si="0"/>
        <v>-8796408</v>
      </c>
      <c r="I17" s="28">
        <f t="shared" si="0"/>
        <v>-12081820</v>
      </c>
      <c r="J17" s="28">
        <f t="shared" si="0"/>
        <v>-20878228</v>
      </c>
      <c r="K17" s="28">
        <f t="shared" si="0"/>
        <v>-9441787</v>
      </c>
      <c r="L17" s="28">
        <f t="shared" si="0"/>
        <v>-19636286</v>
      </c>
      <c r="M17" s="28">
        <f t="shared" si="0"/>
        <v>-2185962</v>
      </c>
      <c r="N17" s="28">
        <f t="shared" si="0"/>
        <v>-31264035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-52142263</v>
      </c>
      <c r="X17" s="28">
        <f t="shared" si="0"/>
        <v>-28478770</v>
      </c>
      <c r="Y17" s="28">
        <f t="shared" si="0"/>
        <v>-23663493</v>
      </c>
      <c r="Z17" s="29">
        <f>+IF(X17&lt;&gt;0,+(Y17/X17)*100,0)</f>
        <v>83.091696024793208</v>
      </c>
      <c r="AA17" s="30">
        <f>SUM(AA6:AA16)</f>
        <v>-57149701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-49823041</v>
      </c>
      <c r="D38" s="32">
        <f>+D17+D27+D36</f>
        <v>0</v>
      </c>
      <c r="E38" s="33">
        <f t="shared" si="3"/>
        <v>-57149701</v>
      </c>
      <c r="F38" s="2">
        <f t="shared" si="3"/>
        <v>-57149701</v>
      </c>
      <c r="G38" s="2">
        <f t="shared" si="3"/>
        <v>0</v>
      </c>
      <c r="H38" s="2">
        <f t="shared" si="3"/>
        <v>-8796408</v>
      </c>
      <c r="I38" s="2">
        <f t="shared" si="3"/>
        <v>-12081820</v>
      </c>
      <c r="J38" s="2">
        <f t="shared" si="3"/>
        <v>-20878228</v>
      </c>
      <c r="K38" s="2">
        <f t="shared" si="3"/>
        <v>-9441787</v>
      </c>
      <c r="L38" s="2">
        <f t="shared" si="3"/>
        <v>-19636286</v>
      </c>
      <c r="M38" s="2">
        <f t="shared" si="3"/>
        <v>-2185962</v>
      </c>
      <c r="N38" s="2">
        <f t="shared" si="3"/>
        <v>-31264035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-52142263</v>
      </c>
      <c r="X38" s="2">
        <f t="shared" si="3"/>
        <v>-28478770</v>
      </c>
      <c r="Y38" s="2">
        <f t="shared" si="3"/>
        <v>-23663493</v>
      </c>
      <c r="Z38" s="34">
        <f>+IF(X38&lt;&gt;0,+(Y38/X38)*100,0)</f>
        <v>83.091696024793208</v>
      </c>
      <c r="AA38" s="35">
        <f>+AA17+AA27+AA36</f>
        <v>-57149701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-8796408</v>
      </c>
      <c r="J39" s="2">
        <f>+G39</f>
        <v>0</v>
      </c>
      <c r="K39" s="2">
        <f>+I40+K60</f>
        <v>-20878228</v>
      </c>
      <c r="L39" s="2">
        <f>+K40+L60</f>
        <v>-30320015</v>
      </c>
      <c r="M39" s="2">
        <f>+L40+M60</f>
        <v>-49956301</v>
      </c>
      <c r="N39" s="2">
        <f>+K39</f>
        <v>-20878228</v>
      </c>
      <c r="O39" s="2">
        <f>+M40+O60</f>
        <v>-52142263</v>
      </c>
      <c r="P39" s="2">
        <f>+O40+P60</f>
        <v>-52142263</v>
      </c>
      <c r="Q39" s="2">
        <f>+P40+Q60</f>
        <v>-52142263</v>
      </c>
      <c r="R39" s="2">
        <f>+O39</f>
        <v>-52142263</v>
      </c>
      <c r="S39" s="2">
        <f>+Q40+S60</f>
        <v>-52142263</v>
      </c>
      <c r="T39" s="2">
        <f>+S40+T60</f>
        <v>-52142263</v>
      </c>
      <c r="U39" s="2">
        <f>+T40+U60</f>
        <v>-52142263</v>
      </c>
      <c r="V39" s="2">
        <f>+S39</f>
        <v>-52142263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-49823041</v>
      </c>
      <c r="D40" s="43">
        <f t="shared" ref="D40:AA40" si="4">+D38+D39</f>
        <v>0</v>
      </c>
      <c r="E40" s="44">
        <f t="shared" si="4"/>
        <v>-57149701</v>
      </c>
      <c r="F40" s="45">
        <f t="shared" si="4"/>
        <v>-57149701</v>
      </c>
      <c r="G40" s="45">
        <f t="shared" si="4"/>
        <v>0</v>
      </c>
      <c r="H40" s="45">
        <f t="shared" si="4"/>
        <v>-8796408</v>
      </c>
      <c r="I40" s="45">
        <f t="shared" si="4"/>
        <v>-20878228</v>
      </c>
      <c r="J40" s="45">
        <f>+I40</f>
        <v>-20878228</v>
      </c>
      <c r="K40" s="45">
        <f t="shared" si="4"/>
        <v>-30320015</v>
      </c>
      <c r="L40" s="45">
        <f t="shared" si="4"/>
        <v>-49956301</v>
      </c>
      <c r="M40" s="45">
        <f t="shared" si="4"/>
        <v>-52142263</v>
      </c>
      <c r="N40" s="45">
        <f>+M40</f>
        <v>-52142263</v>
      </c>
      <c r="O40" s="45">
        <f t="shared" si="4"/>
        <v>-52142263</v>
      </c>
      <c r="P40" s="45">
        <f t="shared" si="4"/>
        <v>-52142263</v>
      </c>
      <c r="Q40" s="45">
        <f t="shared" si="4"/>
        <v>-52142263</v>
      </c>
      <c r="R40" s="45">
        <f>+Q40</f>
        <v>-52142263</v>
      </c>
      <c r="S40" s="45">
        <f t="shared" si="4"/>
        <v>-52142263</v>
      </c>
      <c r="T40" s="45">
        <f t="shared" si="4"/>
        <v>-52142263</v>
      </c>
      <c r="U40" s="45">
        <f t="shared" si="4"/>
        <v>-52142263</v>
      </c>
      <c r="V40" s="45">
        <f>+U40</f>
        <v>-52142263</v>
      </c>
      <c r="W40" s="45">
        <f>+V40</f>
        <v>-52142263</v>
      </c>
      <c r="X40" s="45">
        <f t="shared" si="4"/>
        <v>-28478770</v>
      </c>
      <c r="Y40" s="45">
        <f t="shared" si="4"/>
        <v>-23663493</v>
      </c>
      <c r="Z40" s="46">
        <f>+IF(X40&lt;&gt;0,+(Y40/X40)*100,0)</f>
        <v>83.091696024793208</v>
      </c>
      <c r="AA40" s="47">
        <f t="shared" si="4"/>
        <v>-57149701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>
        <v>-890900</v>
      </c>
      <c r="D16" s="18"/>
      <c r="E16" s="19">
        <v>-240000</v>
      </c>
      <c r="F16" s="20">
        <v>-240000</v>
      </c>
      <c r="G16" s="20">
        <v>-63600</v>
      </c>
      <c r="H16" s="20"/>
      <c r="I16" s="20">
        <v>-42400</v>
      </c>
      <c r="J16" s="20">
        <v>-106000</v>
      </c>
      <c r="K16" s="20">
        <v>-63600</v>
      </c>
      <c r="L16" s="20"/>
      <c r="M16" s="20">
        <v>-49500</v>
      </c>
      <c r="N16" s="20">
        <v>-113100</v>
      </c>
      <c r="O16" s="20"/>
      <c r="P16" s="20"/>
      <c r="Q16" s="20"/>
      <c r="R16" s="20"/>
      <c r="S16" s="20"/>
      <c r="T16" s="20"/>
      <c r="U16" s="20"/>
      <c r="V16" s="20"/>
      <c r="W16" s="20">
        <v>-219100</v>
      </c>
      <c r="X16" s="20">
        <v>-120000</v>
      </c>
      <c r="Y16" s="20">
        <v>-99100</v>
      </c>
      <c r="Z16" s="21">
        <v>82.583333333333329</v>
      </c>
      <c r="AA16" s="22">
        <v>-240000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-890900</v>
      </c>
      <c r="D17" s="26">
        <f>SUM(D6:D16)</f>
        <v>0</v>
      </c>
      <c r="E17" s="27">
        <f t="shared" si="0"/>
        <v>-240000</v>
      </c>
      <c r="F17" s="28">
        <f t="shared" si="0"/>
        <v>-240000</v>
      </c>
      <c r="G17" s="28">
        <f t="shared" si="0"/>
        <v>-63600</v>
      </c>
      <c r="H17" s="28">
        <f t="shared" si="0"/>
        <v>0</v>
      </c>
      <c r="I17" s="28">
        <f t="shared" si="0"/>
        <v>-42400</v>
      </c>
      <c r="J17" s="28">
        <f t="shared" si="0"/>
        <v>-106000</v>
      </c>
      <c r="K17" s="28">
        <f t="shared" si="0"/>
        <v>-63600</v>
      </c>
      <c r="L17" s="28">
        <f t="shared" si="0"/>
        <v>0</v>
      </c>
      <c r="M17" s="28">
        <f t="shared" si="0"/>
        <v>-49500</v>
      </c>
      <c r="N17" s="28">
        <f t="shared" si="0"/>
        <v>-113100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-219100</v>
      </c>
      <c r="X17" s="28">
        <f t="shared" si="0"/>
        <v>-120000</v>
      </c>
      <c r="Y17" s="28">
        <f t="shared" si="0"/>
        <v>-99100</v>
      </c>
      <c r="Z17" s="29">
        <f>+IF(X17&lt;&gt;0,+(Y17/X17)*100,0)</f>
        <v>82.583333333333329</v>
      </c>
      <c r="AA17" s="30">
        <f>SUM(AA6:AA16)</f>
        <v>-240000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-890900</v>
      </c>
      <c r="D38" s="32">
        <f>+D17+D27+D36</f>
        <v>0</v>
      </c>
      <c r="E38" s="33">
        <f t="shared" si="3"/>
        <v>-240000</v>
      </c>
      <c r="F38" s="2">
        <f t="shared" si="3"/>
        <v>-240000</v>
      </c>
      <c r="G38" s="2">
        <f t="shared" si="3"/>
        <v>-63600</v>
      </c>
      <c r="H38" s="2">
        <f t="shared" si="3"/>
        <v>0</v>
      </c>
      <c r="I38" s="2">
        <f t="shared" si="3"/>
        <v>-42400</v>
      </c>
      <c r="J38" s="2">
        <f t="shared" si="3"/>
        <v>-106000</v>
      </c>
      <c r="K38" s="2">
        <f t="shared" si="3"/>
        <v>-63600</v>
      </c>
      <c r="L38" s="2">
        <f t="shared" si="3"/>
        <v>0</v>
      </c>
      <c r="M38" s="2">
        <f t="shared" si="3"/>
        <v>-49500</v>
      </c>
      <c r="N38" s="2">
        <f t="shared" si="3"/>
        <v>-113100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-219100</v>
      </c>
      <c r="X38" s="2">
        <f t="shared" si="3"/>
        <v>-120000</v>
      </c>
      <c r="Y38" s="2">
        <f t="shared" si="3"/>
        <v>-99100</v>
      </c>
      <c r="Z38" s="34">
        <f>+IF(X38&lt;&gt;0,+(Y38/X38)*100,0)</f>
        <v>82.583333333333329</v>
      </c>
      <c r="AA38" s="35">
        <f>+AA17+AA27+AA36</f>
        <v>-240000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-63600</v>
      </c>
      <c r="I39" s="2">
        <f>+H40+I60</f>
        <v>-63600</v>
      </c>
      <c r="J39" s="2">
        <f>+G39</f>
        <v>0</v>
      </c>
      <c r="K39" s="2">
        <f>+I40+K60</f>
        <v>-106000</v>
      </c>
      <c r="L39" s="2">
        <f>+K40+L60</f>
        <v>-169600</v>
      </c>
      <c r="M39" s="2">
        <f>+L40+M60</f>
        <v>-169600</v>
      </c>
      <c r="N39" s="2">
        <f>+K39</f>
        <v>-106000</v>
      </c>
      <c r="O39" s="2">
        <f>+M40+O60</f>
        <v>-219100</v>
      </c>
      <c r="P39" s="2">
        <f>+O40+P60</f>
        <v>-219100</v>
      </c>
      <c r="Q39" s="2">
        <f>+P40+Q60</f>
        <v>-219100</v>
      </c>
      <c r="R39" s="2">
        <f>+O39</f>
        <v>-219100</v>
      </c>
      <c r="S39" s="2">
        <f>+Q40+S60</f>
        <v>-219100</v>
      </c>
      <c r="T39" s="2">
        <f>+S40+T60</f>
        <v>-219100</v>
      </c>
      <c r="U39" s="2">
        <f>+T40+U60</f>
        <v>-219100</v>
      </c>
      <c r="V39" s="2">
        <f>+S39</f>
        <v>-219100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-890900</v>
      </c>
      <c r="D40" s="43">
        <f t="shared" ref="D40:AA40" si="4">+D38+D39</f>
        <v>0</v>
      </c>
      <c r="E40" s="44">
        <f t="shared" si="4"/>
        <v>-240000</v>
      </c>
      <c r="F40" s="45">
        <f t="shared" si="4"/>
        <v>-240000</v>
      </c>
      <c r="G40" s="45">
        <f t="shared" si="4"/>
        <v>-63600</v>
      </c>
      <c r="H40" s="45">
        <f t="shared" si="4"/>
        <v>-63600</v>
      </c>
      <c r="I40" s="45">
        <f t="shared" si="4"/>
        <v>-106000</v>
      </c>
      <c r="J40" s="45">
        <f>+I40</f>
        <v>-106000</v>
      </c>
      <c r="K40" s="45">
        <f t="shared" si="4"/>
        <v>-169600</v>
      </c>
      <c r="L40" s="45">
        <f t="shared" si="4"/>
        <v>-169600</v>
      </c>
      <c r="M40" s="45">
        <f t="shared" si="4"/>
        <v>-219100</v>
      </c>
      <c r="N40" s="45">
        <f>+M40</f>
        <v>-219100</v>
      </c>
      <c r="O40" s="45">
        <f t="shared" si="4"/>
        <v>-219100</v>
      </c>
      <c r="P40" s="45">
        <f t="shared" si="4"/>
        <v>-219100</v>
      </c>
      <c r="Q40" s="45">
        <f t="shared" si="4"/>
        <v>-219100</v>
      </c>
      <c r="R40" s="45">
        <f>+Q40</f>
        <v>-219100</v>
      </c>
      <c r="S40" s="45">
        <f t="shared" si="4"/>
        <v>-219100</v>
      </c>
      <c r="T40" s="45">
        <f t="shared" si="4"/>
        <v>-219100</v>
      </c>
      <c r="U40" s="45">
        <f t="shared" si="4"/>
        <v>-219100</v>
      </c>
      <c r="V40" s="45">
        <f>+U40</f>
        <v>-219100</v>
      </c>
      <c r="W40" s="45">
        <f>+V40</f>
        <v>-219100</v>
      </c>
      <c r="X40" s="45">
        <f t="shared" si="4"/>
        <v>-120000</v>
      </c>
      <c r="Y40" s="45">
        <f t="shared" si="4"/>
        <v>-99100</v>
      </c>
      <c r="Z40" s="46">
        <f>+IF(X40&lt;&gt;0,+(Y40/X40)*100,0)</f>
        <v>82.583333333333329</v>
      </c>
      <c r="AA40" s="47">
        <f t="shared" si="4"/>
        <v>-240000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449661</v>
      </c>
      <c r="F33" s="20"/>
      <c r="G33" s="20">
        <v>45259</v>
      </c>
      <c r="H33" s="36">
        <v>30970</v>
      </c>
      <c r="I33" s="36"/>
      <c r="J33" s="36">
        <v>76229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76229</v>
      </c>
      <c r="X33" s="36"/>
      <c r="Y33" s="20">
        <v>76229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449661</v>
      </c>
      <c r="F36" s="28">
        <f t="shared" si="2"/>
        <v>0</v>
      </c>
      <c r="G36" s="28">
        <f t="shared" si="2"/>
        <v>45259</v>
      </c>
      <c r="H36" s="28">
        <f t="shared" si="2"/>
        <v>30970</v>
      </c>
      <c r="I36" s="28">
        <f t="shared" si="2"/>
        <v>0</v>
      </c>
      <c r="J36" s="28">
        <f t="shared" si="2"/>
        <v>76229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76229</v>
      </c>
      <c r="X36" s="28">
        <f t="shared" si="2"/>
        <v>0</v>
      </c>
      <c r="Y36" s="28">
        <f t="shared" si="2"/>
        <v>76229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449661</v>
      </c>
      <c r="F38" s="2">
        <f t="shared" si="3"/>
        <v>0</v>
      </c>
      <c r="G38" s="2">
        <f t="shared" si="3"/>
        <v>45259</v>
      </c>
      <c r="H38" s="2">
        <f t="shared" si="3"/>
        <v>30970</v>
      </c>
      <c r="I38" s="2">
        <f t="shared" si="3"/>
        <v>0</v>
      </c>
      <c r="J38" s="2">
        <f t="shared" si="3"/>
        <v>76229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76229</v>
      </c>
      <c r="X38" s="2">
        <f t="shared" si="3"/>
        <v>0</v>
      </c>
      <c r="Y38" s="2">
        <f t="shared" si="3"/>
        <v>76229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45259</v>
      </c>
      <c r="I39" s="2">
        <f>+H40+I60</f>
        <v>76229</v>
      </c>
      <c r="J39" s="2">
        <f>+G39</f>
        <v>0</v>
      </c>
      <c r="K39" s="2">
        <f>+I40+K60</f>
        <v>76229</v>
      </c>
      <c r="L39" s="2">
        <f>+K40+L60</f>
        <v>76229</v>
      </c>
      <c r="M39" s="2">
        <f>+L40+M60</f>
        <v>76229</v>
      </c>
      <c r="N39" s="2">
        <f>+K39</f>
        <v>76229</v>
      </c>
      <c r="O39" s="2">
        <f>+M40+O60</f>
        <v>76229</v>
      </c>
      <c r="P39" s="2">
        <f>+O40+P60</f>
        <v>76229</v>
      </c>
      <c r="Q39" s="2">
        <f>+P40+Q60</f>
        <v>76229</v>
      </c>
      <c r="R39" s="2">
        <f>+O39</f>
        <v>76229</v>
      </c>
      <c r="S39" s="2">
        <f>+Q40+S60</f>
        <v>76229</v>
      </c>
      <c r="T39" s="2">
        <f>+S40+T60</f>
        <v>76229</v>
      </c>
      <c r="U39" s="2">
        <f>+T40+U60</f>
        <v>76229</v>
      </c>
      <c r="V39" s="2">
        <f>+S39</f>
        <v>76229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449661</v>
      </c>
      <c r="F40" s="45">
        <f t="shared" si="4"/>
        <v>0</v>
      </c>
      <c r="G40" s="45">
        <f t="shared" si="4"/>
        <v>45259</v>
      </c>
      <c r="H40" s="45">
        <f t="shared" si="4"/>
        <v>76229</v>
      </c>
      <c r="I40" s="45">
        <f t="shared" si="4"/>
        <v>76229</v>
      </c>
      <c r="J40" s="45">
        <f>+I40</f>
        <v>76229</v>
      </c>
      <c r="K40" s="45">
        <f t="shared" si="4"/>
        <v>76229</v>
      </c>
      <c r="L40" s="45">
        <f t="shared" si="4"/>
        <v>76229</v>
      </c>
      <c r="M40" s="45">
        <f t="shared" si="4"/>
        <v>76229</v>
      </c>
      <c r="N40" s="45">
        <f>+M40</f>
        <v>76229</v>
      </c>
      <c r="O40" s="45">
        <f t="shared" si="4"/>
        <v>76229</v>
      </c>
      <c r="P40" s="45">
        <f t="shared" si="4"/>
        <v>76229</v>
      </c>
      <c r="Q40" s="45">
        <f t="shared" si="4"/>
        <v>76229</v>
      </c>
      <c r="R40" s="45">
        <f>+Q40</f>
        <v>76229</v>
      </c>
      <c r="S40" s="45">
        <f t="shared" si="4"/>
        <v>76229</v>
      </c>
      <c r="T40" s="45">
        <f t="shared" si="4"/>
        <v>76229</v>
      </c>
      <c r="U40" s="45">
        <f t="shared" si="4"/>
        <v>76229</v>
      </c>
      <c r="V40" s="45">
        <f>+U40</f>
        <v>76229</v>
      </c>
      <c r="W40" s="45">
        <f>+V40</f>
        <v>76229</v>
      </c>
      <c r="X40" s="45">
        <f t="shared" si="4"/>
        <v>0</v>
      </c>
      <c r="Y40" s="45">
        <f t="shared" si="4"/>
        <v>76229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27257409</v>
      </c>
      <c r="D7" s="18"/>
      <c r="E7" s="19">
        <v>32849938</v>
      </c>
      <c r="F7" s="20">
        <v>32849938</v>
      </c>
      <c r="G7" s="20">
        <v>1267806</v>
      </c>
      <c r="H7" s="20">
        <v>1981284</v>
      </c>
      <c r="I7" s="20">
        <v>5278793</v>
      </c>
      <c r="J7" s="20">
        <v>8527883</v>
      </c>
      <c r="K7" s="20">
        <v>818650</v>
      </c>
      <c r="L7" s="20">
        <v>1841969</v>
      </c>
      <c r="M7" s="20">
        <v>6823457</v>
      </c>
      <c r="N7" s="20">
        <v>9484076</v>
      </c>
      <c r="O7" s="20"/>
      <c r="P7" s="20"/>
      <c r="Q7" s="20"/>
      <c r="R7" s="20"/>
      <c r="S7" s="20"/>
      <c r="T7" s="20"/>
      <c r="U7" s="20"/>
      <c r="V7" s="20"/>
      <c r="W7" s="20">
        <v>18011959</v>
      </c>
      <c r="X7" s="20">
        <v>16424970</v>
      </c>
      <c r="Y7" s="20">
        <v>1586989</v>
      </c>
      <c r="Z7" s="21">
        <v>9.6620511331223131</v>
      </c>
      <c r="AA7" s="22">
        <v>32849938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80396</v>
      </c>
      <c r="D9" s="18"/>
      <c r="E9" s="19">
        <v>3319000</v>
      </c>
      <c r="F9" s="20">
        <v>3319000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1659498</v>
      </c>
      <c r="Y9" s="20">
        <v>-1659498</v>
      </c>
      <c r="Z9" s="21">
        <v>-100</v>
      </c>
      <c r="AA9" s="22">
        <v>3319000</v>
      </c>
    </row>
    <row r="10" spans="1:27" x14ac:dyDescent="0.25">
      <c r="A10" s="23" t="s">
        <v>38</v>
      </c>
      <c r="B10" s="17" t="s">
        <v>6</v>
      </c>
      <c r="C10" s="18">
        <v>508730270</v>
      </c>
      <c r="D10" s="18"/>
      <c r="E10" s="19">
        <v>90000000</v>
      </c>
      <c r="F10" s="20">
        <v>90000000</v>
      </c>
      <c r="G10" s="20">
        <v>171666000</v>
      </c>
      <c r="H10" s="20"/>
      <c r="I10" s="20">
        <v>130252000</v>
      </c>
      <c r="J10" s="20">
        <v>301918000</v>
      </c>
      <c r="K10" s="20">
        <v>29617000</v>
      </c>
      <c r="L10" s="20"/>
      <c r="M10" s="20">
        <v>100485000</v>
      </c>
      <c r="N10" s="20">
        <v>130102000</v>
      </c>
      <c r="O10" s="20"/>
      <c r="P10" s="20"/>
      <c r="Q10" s="20"/>
      <c r="R10" s="20"/>
      <c r="S10" s="20"/>
      <c r="T10" s="20"/>
      <c r="U10" s="20"/>
      <c r="V10" s="20"/>
      <c r="W10" s="20">
        <v>432020000</v>
      </c>
      <c r="X10" s="20">
        <v>45000000</v>
      </c>
      <c r="Y10" s="20">
        <v>387020000</v>
      </c>
      <c r="Z10" s="21">
        <v>860.04444444444448</v>
      </c>
      <c r="AA10" s="22">
        <v>90000000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-125680182</v>
      </c>
      <c r="D14" s="18"/>
      <c r="E14" s="19">
        <v>-255061585</v>
      </c>
      <c r="F14" s="20">
        <v>-255061585</v>
      </c>
      <c r="G14" s="20">
        <v>-14527216</v>
      </c>
      <c r="H14" s="20">
        <v>-6146147</v>
      </c>
      <c r="I14" s="20">
        <v>-26675657</v>
      </c>
      <c r="J14" s="20">
        <v>-47349020</v>
      </c>
      <c r="K14" s="20">
        <v>-10709809</v>
      </c>
      <c r="L14" s="20">
        <v>-7807417</v>
      </c>
      <c r="M14" s="20">
        <v>-12389699</v>
      </c>
      <c r="N14" s="20">
        <v>-30906925</v>
      </c>
      <c r="O14" s="20"/>
      <c r="P14" s="20"/>
      <c r="Q14" s="20"/>
      <c r="R14" s="20"/>
      <c r="S14" s="20"/>
      <c r="T14" s="20"/>
      <c r="U14" s="20"/>
      <c r="V14" s="20"/>
      <c r="W14" s="20">
        <v>-78255945</v>
      </c>
      <c r="X14" s="20">
        <v>-127530816</v>
      </c>
      <c r="Y14" s="20">
        <v>49274871</v>
      </c>
      <c r="Z14" s="21">
        <v>-38.637619161787534</v>
      </c>
      <c r="AA14" s="22">
        <v>-255061585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410387893</v>
      </c>
      <c r="D17" s="26">
        <f>SUM(D6:D16)</f>
        <v>0</v>
      </c>
      <c r="E17" s="27">
        <f t="shared" si="0"/>
        <v>-128892647</v>
      </c>
      <c r="F17" s="28">
        <f t="shared" si="0"/>
        <v>-128892647</v>
      </c>
      <c r="G17" s="28">
        <f t="shared" si="0"/>
        <v>158406590</v>
      </c>
      <c r="H17" s="28">
        <f t="shared" si="0"/>
        <v>-4164863</v>
      </c>
      <c r="I17" s="28">
        <f t="shared" si="0"/>
        <v>108855136</v>
      </c>
      <c r="J17" s="28">
        <f t="shared" si="0"/>
        <v>263096863</v>
      </c>
      <c r="K17" s="28">
        <f t="shared" si="0"/>
        <v>19725841</v>
      </c>
      <c r="L17" s="28">
        <f t="shared" si="0"/>
        <v>-5965448</v>
      </c>
      <c r="M17" s="28">
        <f t="shared" si="0"/>
        <v>94918758</v>
      </c>
      <c r="N17" s="28">
        <f t="shared" si="0"/>
        <v>108679151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371776014</v>
      </c>
      <c r="X17" s="28">
        <f t="shared" si="0"/>
        <v>-64446348</v>
      </c>
      <c r="Y17" s="28">
        <f t="shared" si="0"/>
        <v>436222362</v>
      </c>
      <c r="Z17" s="29">
        <f>+IF(X17&lt;&gt;0,+(Y17/X17)*100,0)</f>
        <v>-676.87677508118838</v>
      </c>
      <c r="AA17" s="30">
        <f>SUM(AA6:AA16)</f>
        <v>-128892647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-198100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-504905036</v>
      </c>
      <c r="D26" s="18"/>
      <c r="E26" s="19">
        <v>-511540796</v>
      </c>
      <c r="F26" s="20">
        <v>-511540796</v>
      </c>
      <c r="G26" s="20">
        <v>-81140694</v>
      </c>
      <c r="H26" s="20">
        <v>-55095171</v>
      </c>
      <c r="I26" s="20">
        <v>-60153739</v>
      </c>
      <c r="J26" s="20">
        <v>-196389604</v>
      </c>
      <c r="K26" s="20">
        <v>-61410179</v>
      </c>
      <c r="L26" s="20">
        <v>-55625634</v>
      </c>
      <c r="M26" s="20">
        <v>-55717465</v>
      </c>
      <c r="N26" s="20">
        <v>-172753278</v>
      </c>
      <c r="O26" s="20"/>
      <c r="P26" s="20"/>
      <c r="Q26" s="20"/>
      <c r="R26" s="20"/>
      <c r="S26" s="20"/>
      <c r="T26" s="20"/>
      <c r="U26" s="20"/>
      <c r="V26" s="20"/>
      <c r="W26" s="20">
        <v>-369142882</v>
      </c>
      <c r="X26" s="20">
        <v>-255770436</v>
      </c>
      <c r="Y26" s="20">
        <v>-113372446</v>
      </c>
      <c r="Z26" s="21">
        <v>44.325860241329842</v>
      </c>
      <c r="AA26" s="22">
        <v>-511540796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-505103136</v>
      </c>
      <c r="D27" s="26">
        <f>SUM(D21:D26)</f>
        <v>0</v>
      </c>
      <c r="E27" s="27">
        <f t="shared" si="1"/>
        <v>-511540796</v>
      </c>
      <c r="F27" s="28">
        <f t="shared" si="1"/>
        <v>-511540796</v>
      </c>
      <c r="G27" s="28">
        <f t="shared" si="1"/>
        <v>-81140694</v>
      </c>
      <c r="H27" s="28">
        <f t="shared" si="1"/>
        <v>-55095171</v>
      </c>
      <c r="I27" s="28">
        <f t="shared" si="1"/>
        <v>-60153739</v>
      </c>
      <c r="J27" s="28">
        <f t="shared" si="1"/>
        <v>-196389604</v>
      </c>
      <c r="K27" s="28">
        <f t="shared" si="1"/>
        <v>-61410179</v>
      </c>
      <c r="L27" s="28">
        <f t="shared" si="1"/>
        <v>-55625634</v>
      </c>
      <c r="M27" s="28">
        <f t="shared" si="1"/>
        <v>-55717465</v>
      </c>
      <c r="N27" s="28">
        <f t="shared" si="1"/>
        <v>-172753278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-369142882</v>
      </c>
      <c r="X27" s="28">
        <f t="shared" si="1"/>
        <v>-255770436</v>
      </c>
      <c r="Y27" s="28">
        <f t="shared" si="1"/>
        <v>-113372446</v>
      </c>
      <c r="Z27" s="29">
        <f>+IF(X27&lt;&gt;0,+(Y27/X27)*100,0)</f>
        <v>44.325860241329842</v>
      </c>
      <c r="AA27" s="30">
        <f>SUM(AA21:AA26)</f>
        <v>-511540796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-94715243</v>
      </c>
      <c r="D38" s="32">
        <f>+D17+D27+D36</f>
        <v>0</v>
      </c>
      <c r="E38" s="33">
        <f t="shared" si="3"/>
        <v>-640433443</v>
      </c>
      <c r="F38" s="2">
        <f t="shared" si="3"/>
        <v>-640433443</v>
      </c>
      <c r="G38" s="2">
        <f t="shared" si="3"/>
        <v>77265896</v>
      </c>
      <c r="H38" s="2">
        <f t="shared" si="3"/>
        <v>-59260034</v>
      </c>
      <c r="I38" s="2">
        <f t="shared" si="3"/>
        <v>48701397</v>
      </c>
      <c r="J38" s="2">
        <f t="shared" si="3"/>
        <v>66707259</v>
      </c>
      <c r="K38" s="2">
        <f t="shared" si="3"/>
        <v>-41684338</v>
      </c>
      <c r="L38" s="2">
        <f t="shared" si="3"/>
        <v>-61591082</v>
      </c>
      <c r="M38" s="2">
        <f t="shared" si="3"/>
        <v>39201293</v>
      </c>
      <c r="N38" s="2">
        <f t="shared" si="3"/>
        <v>-64074127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2633132</v>
      </c>
      <c r="X38" s="2">
        <f t="shared" si="3"/>
        <v>-320216784</v>
      </c>
      <c r="Y38" s="2">
        <f t="shared" si="3"/>
        <v>322849916</v>
      </c>
      <c r="Z38" s="34">
        <f>+IF(X38&lt;&gt;0,+(Y38/X38)*100,0)</f>
        <v>-100.82229668511067</v>
      </c>
      <c r="AA38" s="35">
        <f>+AA17+AA27+AA36</f>
        <v>-640433443</v>
      </c>
    </row>
    <row r="39" spans="1:27" x14ac:dyDescent="0.25">
      <c r="A39" s="23" t="s">
        <v>60</v>
      </c>
      <c r="B39" s="17"/>
      <c r="C39" s="32">
        <v>-3482570235</v>
      </c>
      <c r="D39" s="32"/>
      <c r="E39" s="33"/>
      <c r="F39" s="2"/>
      <c r="G39" s="2">
        <v>-3602628366</v>
      </c>
      <c r="H39" s="2">
        <f>+G40+H60</f>
        <v>-3525355865</v>
      </c>
      <c r="I39" s="2">
        <f>+H40+I60</f>
        <v>-3584615899</v>
      </c>
      <c r="J39" s="2">
        <f>+G39</f>
        <v>-3602628366</v>
      </c>
      <c r="K39" s="2">
        <f>+I40+K60</f>
        <v>-3535914502</v>
      </c>
      <c r="L39" s="2">
        <f>+K40+L60</f>
        <v>-3577598840</v>
      </c>
      <c r="M39" s="2">
        <f>+L40+M60</f>
        <v>-3639189922</v>
      </c>
      <c r="N39" s="2">
        <f>+K39</f>
        <v>-3535914502</v>
      </c>
      <c r="O39" s="2">
        <f>+M40+O60</f>
        <v>-3599988629</v>
      </c>
      <c r="P39" s="2">
        <f>+O40+P60</f>
        <v>-3599988629</v>
      </c>
      <c r="Q39" s="2">
        <f>+P40+Q60</f>
        <v>-3599988629</v>
      </c>
      <c r="R39" s="2">
        <f>+O39</f>
        <v>-3599988629</v>
      </c>
      <c r="S39" s="2">
        <f>+Q40+S60</f>
        <v>-3599988629</v>
      </c>
      <c r="T39" s="2">
        <f>+S40+T60</f>
        <v>-3599988629</v>
      </c>
      <c r="U39" s="2">
        <f>+T40+U60</f>
        <v>-3599988629</v>
      </c>
      <c r="V39" s="2">
        <f>+S39</f>
        <v>-3599988629</v>
      </c>
      <c r="W39" s="2">
        <f>+G39</f>
        <v>-3602628366</v>
      </c>
      <c r="X39" s="2"/>
      <c r="Y39" s="2">
        <f>+W39-X39</f>
        <v>-3602628366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-3577285478</v>
      </c>
      <c r="D40" s="43">
        <f t="shared" ref="D40:AA40" si="4">+D38+D39</f>
        <v>0</v>
      </c>
      <c r="E40" s="44">
        <f t="shared" si="4"/>
        <v>-640433443</v>
      </c>
      <c r="F40" s="45">
        <f t="shared" si="4"/>
        <v>-640433443</v>
      </c>
      <c r="G40" s="45">
        <f t="shared" si="4"/>
        <v>-3525362470</v>
      </c>
      <c r="H40" s="45">
        <f t="shared" si="4"/>
        <v>-3584615899</v>
      </c>
      <c r="I40" s="45">
        <f t="shared" si="4"/>
        <v>-3535914502</v>
      </c>
      <c r="J40" s="45">
        <f>+I40</f>
        <v>-3535914502</v>
      </c>
      <c r="K40" s="45">
        <f t="shared" si="4"/>
        <v>-3577598840</v>
      </c>
      <c r="L40" s="45">
        <f t="shared" si="4"/>
        <v>-3639189922</v>
      </c>
      <c r="M40" s="45">
        <f t="shared" si="4"/>
        <v>-3599988629</v>
      </c>
      <c r="N40" s="45">
        <f>+M40</f>
        <v>-3599988629</v>
      </c>
      <c r="O40" s="45">
        <f t="shared" si="4"/>
        <v>-3599988629</v>
      </c>
      <c r="P40" s="45">
        <f t="shared" si="4"/>
        <v>-3599988629</v>
      </c>
      <c r="Q40" s="45">
        <f t="shared" si="4"/>
        <v>-3599988629</v>
      </c>
      <c r="R40" s="45">
        <f>+Q40</f>
        <v>-3599988629</v>
      </c>
      <c r="S40" s="45">
        <f t="shared" si="4"/>
        <v>-3599988629</v>
      </c>
      <c r="T40" s="45">
        <f t="shared" si="4"/>
        <v>-3599988629</v>
      </c>
      <c r="U40" s="45">
        <f t="shared" si="4"/>
        <v>-3599988629</v>
      </c>
      <c r="V40" s="45">
        <f>+U40</f>
        <v>-3599988629</v>
      </c>
      <c r="W40" s="45">
        <f>+V40</f>
        <v>-3599988629</v>
      </c>
      <c r="X40" s="45">
        <f t="shared" si="4"/>
        <v>-320216784</v>
      </c>
      <c r="Y40" s="45">
        <f t="shared" si="4"/>
        <v>-3279778450</v>
      </c>
      <c r="Z40" s="46">
        <f>+IF(X40&lt;&gt;0,+(Y40/X40)*100,0)</f>
        <v>1024.2368963395747</v>
      </c>
      <c r="AA40" s="47">
        <f t="shared" si="4"/>
        <v>-640433443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-3602628366</v>
      </c>
      <c r="H60">
        <v>6605</v>
      </c>
      <c r="J60">
        <v>-3602628366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-902969319</v>
      </c>
      <c r="D14" s="18"/>
      <c r="E14" s="19"/>
      <c r="F14" s="20"/>
      <c r="G14" s="20">
        <v>-244426467</v>
      </c>
      <c r="H14" s="20">
        <v>-81894451</v>
      </c>
      <c r="I14" s="20">
        <v>-150364936</v>
      </c>
      <c r="J14" s="20">
        <v>-476685854</v>
      </c>
      <c r="K14" s="20">
        <v>-174140048</v>
      </c>
      <c r="L14" s="20">
        <v>-50181739</v>
      </c>
      <c r="M14" s="20">
        <v>-69755372</v>
      </c>
      <c r="N14" s="20">
        <v>-294077159</v>
      </c>
      <c r="O14" s="20"/>
      <c r="P14" s="20"/>
      <c r="Q14" s="20"/>
      <c r="R14" s="20"/>
      <c r="S14" s="20"/>
      <c r="T14" s="20"/>
      <c r="U14" s="20"/>
      <c r="V14" s="20"/>
      <c r="W14" s="20">
        <v>-770763013</v>
      </c>
      <c r="X14" s="20"/>
      <c r="Y14" s="20">
        <v>-770763013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-902969319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-244426467</v>
      </c>
      <c r="H17" s="28">
        <f t="shared" si="0"/>
        <v>-81894451</v>
      </c>
      <c r="I17" s="28">
        <f t="shared" si="0"/>
        <v>-150364936</v>
      </c>
      <c r="J17" s="28">
        <f t="shared" si="0"/>
        <v>-476685854</v>
      </c>
      <c r="K17" s="28">
        <f t="shared" si="0"/>
        <v>-174140048</v>
      </c>
      <c r="L17" s="28">
        <f t="shared" si="0"/>
        <v>-50181739</v>
      </c>
      <c r="M17" s="28">
        <f t="shared" si="0"/>
        <v>-69755372</v>
      </c>
      <c r="N17" s="28">
        <f t="shared" si="0"/>
        <v>-294077159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-770763013</v>
      </c>
      <c r="X17" s="28">
        <f t="shared" si="0"/>
        <v>0</v>
      </c>
      <c r="Y17" s="28">
        <f t="shared" si="0"/>
        <v>-770763013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>
        <v>229595</v>
      </c>
      <c r="H33" s="36">
        <v>-79815</v>
      </c>
      <c r="I33" s="36">
        <v>23642</v>
      </c>
      <c r="J33" s="36">
        <v>173422</v>
      </c>
      <c r="K33" s="20">
        <v>115</v>
      </c>
      <c r="L33" s="20">
        <v>-22643</v>
      </c>
      <c r="M33" s="20">
        <v>23046</v>
      </c>
      <c r="N33" s="20">
        <v>518</v>
      </c>
      <c r="O33" s="36"/>
      <c r="P33" s="36"/>
      <c r="Q33" s="36"/>
      <c r="R33" s="20"/>
      <c r="S33" s="20"/>
      <c r="T33" s="20"/>
      <c r="U33" s="20"/>
      <c r="V33" s="36"/>
      <c r="W33" s="36">
        <v>173940</v>
      </c>
      <c r="X33" s="36"/>
      <c r="Y33" s="20">
        <v>173940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229595</v>
      </c>
      <c r="H36" s="28">
        <f t="shared" si="2"/>
        <v>-79815</v>
      </c>
      <c r="I36" s="28">
        <f t="shared" si="2"/>
        <v>23642</v>
      </c>
      <c r="J36" s="28">
        <f t="shared" si="2"/>
        <v>173422</v>
      </c>
      <c r="K36" s="28">
        <f t="shared" si="2"/>
        <v>115</v>
      </c>
      <c r="L36" s="28">
        <f t="shared" si="2"/>
        <v>-22643</v>
      </c>
      <c r="M36" s="28">
        <f t="shared" si="2"/>
        <v>23046</v>
      </c>
      <c r="N36" s="28">
        <f t="shared" si="2"/>
        <v>518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173940</v>
      </c>
      <c r="X36" s="28">
        <f t="shared" si="2"/>
        <v>0</v>
      </c>
      <c r="Y36" s="28">
        <f t="shared" si="2"/>
        <v>173940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-902969319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-244196872</v>
      </c>
      <c r="H38" s="2">
        <f t="shared" si="3"/>
        <v>-81974266</v>
      </c>
      <c r="I38" s="2">
        <f t="shared" si="3"/>
        <v>-150341294</v>
      </c>
      <c r="J38" s="2">
        <f t="shared" si="3"/>
        <v>-476512432</v>
      </c>
      <c r="K38" s="2">
        <f t="shared" si="3"/>
        <v>-174139933</v>
      </c>
      <c r="L38" s="2">
        <f t="shared" si="3"/>
        <v>-50204382</v>
      </c>
      <c r="M38" s="2">
        <f t="shared" si="3"/>
        <v>-69732326</v>
      </c>
      <c r="N38" s="2">
        <f t="shared" si="3"/>
        <v>-294076641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-770589073</v>
      </c>
      <c r="X38" s="2">
        <f t="shared" si="3"/>
        <v>0</v>
      </c>
      <c r="Y38" s="2">
        <f t="shared" si="3"/>
        <v>-770589073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-244196872</v>
      </c>
      <c r="I39" s="2">
        <f>+H40+I60</f>
        <v>-326171138</v>
      </c>
      <c r="J39" s="2">
        <f>+G39</f>
        <v>0</v>
      </c>
      <c r="K39" s="2">
        <f>+I40+K60</f>
        <v>-476512432</v>
      </c>
      <c r="L39" s="2">
        <f>+K40+L60</f>
        <v>-650652365</v>
      </c>
      <c r="M39" s="2">
        <f>+L40+M60</f>
        <v>-700856747</v>
      </c>
      <c r="N39" s="2">
        <f>+K39</f>
        <v>-476512432</v>
      </c>
      <c r="O39" s="2">
        <f>+M40+O60</f>
        <v>-770589073</v>
      </c>
      <c r="P39" s="2">
        <f>+O40+P60</f>
        <v>-770589073</v>
      </c>
      <c r="Q39" s="2">
        <f>+P40+Q60</f>
        <v>-770589073</v>
      </c>
      <c r="R39" s="2">
        <f>+O39</f>
        <v>-770589073</v>
      </c>
      <c r="S39" s="2">
        <f>+Q40+S60</f>
        <v>-770589073</v>
      </c>
      <c r="T39" s="2">
        <f>+S40+T60</f>
        <v>-770589073</v>
      </c>
      <c r="U39" s="2">
        <f>+T40+U60</f>
        <v>-770589073</v>
      </c>
      <c r="V39" s="2">
        <f>+S39</f>
        <v>-770589073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-902969319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-244196872</v>
      </c>
      <c r="H40" s="45">
        <f t="shared" si="4"/>
        <v>-326171138</v>
      </c>
      <c r="I40" s="45">
        <f t="shared" si="4"/>
        <v>-476512432</v>
      </c>
      <c r="J40" s="45">
        <f>+I40</f>
        <v>-476512432</v>
      </c>
      <c r="K40" s="45">
        <f t="shared" si="4"/>
        <v>-650652365</v>
      </c>
      <c r="L40" s="45">
        <f t="shared" si="4"/>
        <v>-700856747</v>
      </c>
      <c r="M40" s="45">
        <f t="shared" si="4"/>
        <v>-770589073</v>
      </c>
      <c r="N40" s="45">
        <f>+M40</f>
        <v>-770589073</v>
      </c>
      <c r="O40" s="45">
        <f t="shared" si="4"/>
        <v>-770589073</v>
      </c>
      <c r="P40" s="45">
        <f t="shared" si="4"/>
        <v>-770589073</v>
      </c>
      <c r="Q40" s="45">
        <f t="shared" si="4"/>
        <v>-770589073</v>
      </c>
      <c r="R40" s="45">
        <f>+Q40</f>
        <v>-770589073</v>
      </c>
      <c r="S40" s="45">
        <f t="shared" si="4"/>
        <v>-770589073</v>
      </c>
      <c r="T40" s="45">
        <f t="shared" si="4"/>
        <v>-770589073</v>
      </c>
      <c r="U40" s="45">
        <f t="shared" si="4"/>
        <v>-770589073</v>
      </c>
      <c r="V40" s="45">
        <f>+U40</f>
        <v>-770589073</v>
      </c>
      <c r="W40" s="45">
        <f>+V40</f>
        <v>-770589073</v>
      </c>
      <c r="X40" s="45">
        <f t="shared" si="4"/>
        <v>0</v>
      </c>
      <c r="Y40" s="45">
        <f t="shared" si="4"/>
        <v>-770589073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13275827</v>
      </c>
      <c r="F7" s="20">
        <v>13275827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6637914</v>
      </c>
      <c r="Y7" s="20">
        <v>-6637914</v>
      </c>
      <c r="Z7" s="21">
        <v>-100</v>
      </c>
      <c r="AA7" s="22">
        <v>13275827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13417136</v>
      </c>
      <c r="F9" s="20">
        <v>13417136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6708570</v>
      </c>
      <c r="Y9" s="20">
        <v>-6708570</v>
      </c>
      <c r="Z9" s="21">
        <v>-100</v>
      </c>
      <c r="AA9" s="22">
        <v>13417136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23285000</v>
      </c>
      <c r="F10" s="20">
        <v>23285000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11642502</v>
      </c>
      <c r="Y10" s="20">
        <v>-11642502</v>
      </c>
      <c r="Z10" s="21">
        <v>-100</v>
      </c>
      <c r="AA10" s="22">
        <v>23285000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-9287106</v>
      </c>
      <c r="F14" s="20">
        <v>-9287106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-4643556</v>
      </c>
      <c r="Y14" s="20">
        <v>4643556</v>
      </c>
      <c r="Z14" s="21">
        <v>-100</v>
      </c>
      <c r="AA14" s="22">
        <v>-9287106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40690857</v>
      </c>
      <c r="F17" s="28">
        <f t="shared" si="0"/>
        <v>40690857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20345430</v>
      </c>
      <c r="Y17" s="28">
        <f t="shared" si="0"/>
        <v>-20345430</v>
      </c>
      <c r="Z17" s="29">
        <f>+IF(X17&lt;&gt;0,+(Y17/X17)*100,0)</f>
        <v>-100</v>
      </c>
      <c r="AA17" s="30">
        <f>SUM(AA6:AA16)</f>
        <v>40690857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-23285000</v>
      </c>
      <c r="F26" s="20">
        <v>-23285000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-11642502</v>
      </c>
      <c r="Y26" s="20">
        <v>11642502</v>
      </c>
      <c r="Z26" s="21">
        <v>-100</v>
      </c>
      <c r="AA26" s="22">
        <v>-23285000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-23285000</v>
      </c>
      <c r="F27" s="28">
        <f t="shared" si="1"/>
        <v>-23285000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-11642502</v>
      </c>
      <c r="Y27" s="28">
        <f t="shared" si="1"/>
        <v>11642502</v>
      </c>
      <c r="Z27" s="29">
        <f>+IF(X27&lt;&gt;0,+(Y27/X27)*100,0)</f>
        <v>-100</v>
      </c>
      <c r="AA27" s="30">
        <f>SUM(AA21:AA26)</f>
        <v>-23285000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17405857</v>
      </c>
      <c r="F38" s="2">
        <f t="shared" si="3"/>
        <v>17405857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8702928</v>
      </c>
      <c r="Y38" s="2">
        <f t="shared" si="3"/>
        <v>-8702928</v>
      </c>
      <c r="Z38" s="34">
        <f>+IF(X38&lt;&gt;0,+(Y38/X38)*100,0)</f>
        <v>-100</v>
      </c>
      <c r="AA38" s="35">
        <f>+AA17+AA27+AA36</f>
        <v>17405857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17405857</v>
      </c>
      <c r="F40" s="45">
        <f t="shared" si="4"/>
        <v>17405857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8702928</v>
      </c>
      <c r="Y40" s="45">
        <f t="shared" si="4"/>
        <v>-8702928</v>
      </c>
      <c r="Z40" s="46">
        <f>+IF(X40&lt;&gt;0,+(Y40/X40)*100,0)</f>
        <v>-100</v>
      </c>
      <c r="AA40" s="47">
        <f t="shared" si="4"/>
        <v>17405857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30212481</v>
      </c>
      <c r="F7" s="20">
        <v>30212481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15106242</v>
      </c>
      <c r="Y7" s="20">
        <v>-15106242</v>
      </c>
      <c r="Z7" s="21">
        <v>-100</v>
      </c>
      <c r="AA7" s="22">
        <v>30212481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-417067</v>
      </c>
      <c r="D14" s="18"/>
      <c r="E14" s="19">
        <v>-28464159</v>
      </c>
      <c r="F14" s="20">
        <v>-28464159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-14232084</v>
      </c>
      <c r="Y14" s="20">
        <v>14232084</v>
      </c>
      <c r="Z14" s="21">
        <v>-100</v>
      </c>
      <c r="AA14" s="22">
        <v>-28464159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-417067</v>
      </c>
      <c r="D17" s="26">
        <f>SUM(D6:D16)</f>
        <v>0</v>
      </c>
      <c r="E17" s="27">
        <f t="shared" si="0"/>
        <v>1748322</v>
      </c>
      <c r="F17" s="28">
        <f t="shared" si="0"/>
        <v>1748322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874158</v>
      </c>
      <c r="Y17" s="28">
        <f t="shared" si="0"/>
        <v>-874158</v>
      </c>
      <c r="Z17" s="29">
        <f>+IF(X17&lt;&gt;0,+(Y17/X17)*100,0)</f>
        <v>-100</v>
      </c>
      <c r="AA17" s="30">
        <f>SUM(AA6:AA16)</f>
        <v>1748322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-417067</v>
      </c>
      <c r="D38" s="32">
        <f>+D17+D27+D36</f>
        <v>0</v>
      </c>
      <c r="E38" s="33">
        <f t="shared" si="3"/>
        <v>1748322</v>
      </c>
      <c r="F38" s="2">
        <f t="shared" si="3"/>
        <v>1748322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874158</v>
      </c>
      <c r="Y38" s="2">
        <f t="shared" si="3"/>
        <v>-874158</v>
      </c>
      <c r="Z38" s="34">
        <f>+IF(X38&lt;&gt;0,+(Y38/X38)*100,0)</f>
        <v>-100</v>
      </c>
      <c r="AA38" s="35">
        <f>+AA17+AA27+AA36</f>
        <v>1748322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-417067</v>
      </c>
      <c r="D40" s="43">
        <f t="shared" ref="D40:AA40" si="4">+D38+D39</f>
        <v>0</v>
      </c>
      <c r="E40" s="44">
        <f t="shared" si="4"/>
        <v>1748322</v>
      </c>
      <c r="F40" s="45">
        <f t="shared" si="4"/>
        <v>1748322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874158</v>
      </c>
      <c r="Y40" s="45">
        <f t="shared" si="4"/>
        <v>-874158</v>
      </c>
      <c r="Z40" s="46">
        <f>+IF(X40&lt;&gt;0,+(Y40/X40)*100,0)</f>
        <v>-100</v>
      </c>
      <c r="AA40" s="47">
        <f t="shared" si="4"/>
        <v>1748322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1909178</v>
      </c>
      <c r="D7" s="18"/>
      <c r="E7" s="19">
        <v>15436548</v>
      </c>
      <c r="F7" s="20">
        <v>15436548</v>
      </c>
      <c r="G7" s="20"/>
      <c r="H7" s="20">
        <v>151024</v>
      </c>
      <c r="I7" s="20">
        <v>213887</v>
      </c>
      <c r="J7" s="20">
        <v>364911</v>
      </c>
      <c r="K7" s="20"/>
      <c r="L7" s="20">
        <v>290059</v>
      </c>
      <c r="M7" s="20"/>
      <c r="N7" s="20">
        <v>290059</v>
      </c>
      <c r="O7" s="20"/>
      <c r="P7" s="20"/>
      <c r="Q7" s="20"/>
      <c r="R7" s="20"/>
      <c r="S7" s="20"/>
      <c r="T7" s="20"/>
      <c r="U7" s="20"/>
      <c r="V7" s="20"/>
      <c r="W7" s="20">
        <v>654970</v>
      </c>
      <c r="X7" s="20">
        <v>7718274</v>
      </c>
      <c r="Y7" s="20">
        <v>-7063304</v>
      </c>
      <c r="Z7" s="21">
        <v>-91.514035391850555</v>
      </c>
      <c r="AA7" s="22">
        <v>15436548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1893720</v>
      </c>
      <c r="D9" s="18"/>
      <c r="E9" s="19">
        <v>1988412</v>
      </c>
      <c r="F9" s="20">
        <v>1988412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994206</v>
      </c>
      <c r="Y9" s="20">
        <v>-994206</v>
      </c>
      <c r="Z9" s="21">
        <v>-100</v>
      </c>
      <c r="AA9" s="22">
        <v>1988412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20000004</v>
      </c>
      <c r="F10" s="20">
        <v>20000004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10000002</v>
      </c>
      <c r="Y10" s="20">
        <v>-10000002</v>
      </c>
      <c r="Z10" s="21">
        <v>-100</v>
      </c>
      <c r="AA10" s="22">
        <v>20000004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-7704545</v>
      </c>
      <c r="D14" s="18"/>
      <c r="E14" s="19">
        <v>-24772452</v>
      </c>
      <c r="F14" s="20">
        <v>-24772452</v>
      </c>
      <c r="G14" s="20"/>
      <c r="H14" s="20">
        <v>-643034</v>
      </c>
      <c r="I14" s="20"/>
      <c r="J14" s="20">
        <v>-643034</v>
      </c>
      <c r="K14" s="20"/>
      <c r="L14" s="20">
        <v>-532365</v>
      </c>
      <c r="M14" s="20"/>
      <c r="N14" s="20">
        <v>-532365</v>
      </c>
      <c r="O14" s="20"/>
      <c r="P14" s="20"/>
      <c r="Q14" s="20"/>
      <c r="R14" s="20"/>
      <c r="S14" s="20"/>
      <c r="T14" s="20"/>
      <c r="U14" s="20"/>
      <c r="V14" s="20"/>
      <c r="W14" s="20">
        <v>-1175399</v>
      </c>
      <c r="X14" s="20">
        <v>-12386226</v>
      </c>
      <c r="Y14" s="20">
        <v>11210827</v>
      </c>
      <c r="Z14" s="21">
        <v>-90.510434736133504</v>
      </c>
      <c r="AA14" s="22">
        <v>-24772452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-3901647</v>
      </c>
      <c r="D17" s="26">
        <f>SUM(D6:D16)</f>
        <v>0</v>
      </c>
      <c r="E17" s="27">
        <f t="shared" si="0"/>
        <v>12652512</v>
      </c>
      <c r="F17" s="28">
        <f t="shared" si="0"/>
        <v>12652512</v>
      </c>
      <c r="G17" s="28">
        <f t="shared" si="0"/>
        <v>0</v>
      </c>
      <c r="H17" s="28">
        <f t="shared" si="0"/>
        <v>-492010</v>
      </c>
      <c r="I17" s="28">
        <f t="shared" si="0"/>
        <v>213887</v>
      </c>
      <c r="J17" s="28">
        <f t="shared" si="0"/>
        <v>-278123</v>
      </c>
      <c r="K17" s="28">
        <f t="shared" si="0"/>
        <v>0</v>
      </c>
      <c r="L17" s="28">
        <f t="shared" si="0"/>
        <v>-242306</v>
      </c>
      <c r="M17" s="28">
        <f t="shared" si="0"/>
        <v>0</v>
      </c>
      <c r="N17" s="28">
        <f t="shared" si="0"/>
        <v>-242306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-520429</v>
      </c>
      <c r="X17" s="28">
        <f t="shared" si="0"/>
        <v>6326256</v>
      </c>
      <c r="Y17" s="28">
        <f t="shared" si="0"/>
        <v>-6846685</v>
      </c>
      <c r="Z17" s="29">
        <f>+IF(X17&lt;&gt;0,+(Y17/X17)*100,0)</f>
        <v>-108.22649288931716</v>
      </c>
      <c r="AA17" s="30">
        <f>SUM(AA6:AA16)</f>
        <v>12652512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-5919668</v>
      </c>
      <c r="D26" s="18"/>
      <c r="E26" s="19">
        <v>-5250012</v>
      </c>
      <c r="F26" s="20">
        <v>-5250012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-2625006</v>
      </c>
      <c r="Y26" s="20">
        <v>2625006</v>
      </c>
      <c r="Z26" s="21">
        <v>-100</v>
      </c>
      <c r="AA26" s="22">
        <v>-5250012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-5919668</v>
      </c>
      <c r="D27" s="26">
        <f>SUM(D21:D26)</f>
        <v>0</v>
      </c>
      <c r="E27" s="27">
        <f t="shared" si="1"/>
        <v>-5250012</v>
      </c>
      <c r="F27" s="28">
        <f t="shared" si="1"/>
        <v>-5250012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-2625006</v>
      </c>
      <c r="Y27" s="28">
        <f t="shared" si="1"/>
        <v>2625006</v>
      </c>
      <c r="Z27" s="29">
        <f>+IF(X27&lt;&gt;0,+(Y27/X27)*100,0)</f>
        <v>-100</v>
      </c>
      <c r="AA27" s="30">
        <f>SUM(AA21:AA26)</f>
        <v>-5250012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-9821315</v>
      </c>
      <c r="D38" s="32">
        <f>+D17+D27+D36</f>
        <v>0</v>
      </c>
      <c r="E38" s="33">
        <f t="shared" si="3"/>
        <v>7402500</v>
      </c>
      <c r="F38" s="2">
        <f t="shared" si="3"/>
        <v>7402500</v>
      </c>
      <c r="G38" s="2">
        <f t="shared" si="3"/>
        <v>0</v>
      </c>
      <c r="H38" s="2">
        <f t="shared" si="3"/>
        <v>-492010</v>
      </c>
      <c r="I38" s="2">
        <f t="shared" si="3"/>
        <v>213887</v>
      </c>
      <c r="J38" s="2">
        <f t="shared" si="3"/>
        <v>-278123</v>
      </c>
      <c r="K38" s="2">
        <f t="shared" si="3"/>
        <v>0</v>
      </c>
      <c r="L38" s="2">
        <f t="shared" si="3"/>
        <v>-242306</v>
      </c>
      <c r="M38" s="2">
        <f t="shared" si="3"/>
        <v>0</v>
      </c>
      <c r="N38" s="2">
        <f t="shared" si="3"/>
        <v>-242306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-520429</v>
      </c>
      <c r="X38" s="2">
        <f t="shared" si="3"/>
        <v>3701250</v>
      </c>
      <c r="Y38" s="2">
        <f t="shared" si="3"/>
        <v>-4221679</v>
      </c>
      <c r="Z38" s="34">
        <f>+IF(X38&lt;&gt;0,+(Y38/X38)*100,0)</f>
        <v>-114.06089834515367</v>
      </c>
      <c r="AA38" s="35">
        <f>+AA17+AA27+AA36</f>
        <v>7402500</v>
      </c>
    </row>
    <row r="39" spans="1:27" x14ac:dyDescent="0.25">
      <c r="A39" s="23" t="s">
        <v>60</v>
      </c>
      <c r="B39" s="17"/>
      <c r="C39" s="32">
        <v>-153085152</v>
      </c>
      <c r="D39" s="32"/>
      <c r="E39" s="33"/>
      <c r="F39" s="2"/>
      <c r="G39" s="2"/>
      <c r="H39" s="2">
        <f>+G40+H60</f>
        <v>-162455642</v>
      </c>
      <c r="I39" s="2">
        <f>+H40+I60</f>
        <v>-162947652</v>
      </c>
      <c r="J39" s="2">
        <f>+G39</f>
        <v>0</v>
      </c>
      <c r="K39" s="2">
        <f>+I40+K60</f>
        <v>-162733765</v>
      </c>
      <c r="L39" s="2">
        <f>+K40+L60</f>
        <v>-162733765</v>
      </c>
      <c r="M39" s="2">
        <f>+L40+M60</f>
        <v>-162976071</v>
      </c>
      <c r="N39" s="2">
        <f>+K39</f>
        <v>-162733765</v>
      </c>
      <c r="O39" s="2">
        <f>+M40+O60</f>
        <v>-162976071</v>
      </c>
      <c r="P39" s="2">
        <f>+O40+P60</f>
        <v>-162976071</v>
      </c>
      <c r="Q39" s="2">
        <f>+P40+Q60</f>
        <v>-162976071</v>
      </c>
      <c r="R39" s="2">
        <f>+O39</f>
        <v>-162976071</v>
      </c>
      <c r="S39" s="2">
        <f>+Q40+S60</f>
        <v>-162976071</v>
      </c>
      <c r="T39" s="2">
        <f>+S40+T60</f>
        <v>-162976071</v>
      </c>
      <c r="U39" s="2">
        <f>+T40+U60</f>
        <v>-162976071</v>
      </c>
      <c r="V39" s="2">
        <f>+S39</f>
        <v>-162976071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-162906467</v>
      </c>
      <c r="D40" s="43">
        <f t="shared" ref="D40:AA40" si="4">+D38+D39</f>
        <v>0</v>
      </c>
      <c r="E40" s="44">
        <f t="shared" si="4"/>
        <v>7402500</v>
      </c>
      <c r="F40" s="45">
        <f t="shared" si="4"/>
        <v>7402500</v>
      </c>
      <c r="G40" s="45">
        <f t="shared" si="4"/>
        <v>0</v>
      </c>
      <c r="H40" s="45">
        <f t="shared" si="4"/>
        <v>-162947652</v>
      </c>
      <c r="I40" s="45">
        <f t="shared" si="4"/>
        <v>-162733765</v>
      </c>
      <c r="J40" s="45">
        <f>+I40</f>
        <v>-162733765</v>
      </c>
      <c r="K40" s="45">
        <f t="shared" si="4"/>
        <v>-162733765</v>
      </c>
      <c r="L40" s="45">
        <f t="shared" si="4"/>
        <v>-162976071</v>
      </c>
      <c r="M40" s="45">
        <f t="shared" si="4"/>
        <v>-162976071</v>
      </c>
      <c r="N40" s="45">
        <f>+M40</f>
        <v>-162976071</v>
      </c>
      <c r="O40" s="45">
        <f t="shared" si="4"/>
        <v>-162976071</v>
      </c>
      <c r="P40" s="45">
        <f t="shared" si="4"/>
        <v>-162976071</v>
      </c>
      <c r="Q40" s="45">
        <f t="shared" si="4"/>
        <v>-162976071</v>
      </c>
      <c r="R40" s="45">
        <f>+Q40</f>
        <v>-162976071</v>
      </c>
      <c r="S40" s="45">
        <f t="shared" si="4"/>
        <v>-162976071</v>
      </c>
      <c r="T40" s="45">
        <f t="shared" si="4"/>
        <v>-162976071</v>
      </c>
      <c r="U40" s="45">
        <f t="shared" si="4"/>
        <v>-162976071</v>
      </c>
      <c r="V40" s="45">
        <f>+U40</f>
        <v>-162976071</v>
      </c>
      <c r="W40" s="45">
        <f>+V40</f>
        <v>-162976071</v>
      </c>
      <c r="X40" s="45">
        <f t="shared" si="4"/>
        <v>3701250</v>
      </c>
      <c r="Y40" s="45">
        <f t="shared" si="4"/>
        <v>-4221679</v>
      </c>
      <c r="Z40" s="46">
        <f>+IF(X40&lt;&gt;0,+(Y40/X40)*100,0)</f>
        <v>-114.06089834515367</v>
      </c>
      <c r="AA40" s="47">
        <f t="shared" si="4"/>
        <v>7402500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-162455642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22525478</v>
      </c>
      <c r="F7" s="20">
        <v>22525478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11262732</v>
      </c>
      <c r="Y7" s="20">
        <v>-11262732</v>
      </c>
      <c r="Z7" s="21">
        <v>-100</v>
      </c>
      <c r="AA7" s="22">
        <v>22525478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11500000</v>
      </c>
      <c r="F9" s="20">
        <v>11500000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5749998</v>
      </c>
      <c r="Y9" s="20">
        <v>-5749998</v>
      </c>
      <c r="Z9" s="21">
        <v>-100</v>
      </c>
      <c r="AA9" s="22">
        <v>11500000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18220000</v>
      </c>
      <c r="F10" s="20">
        <v>18220000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9109998</v>
      </c>
      <c r="Y10" s="20">
        <v>-9109998</v>
      </c>
      <c r="Z10" s="21">
        <v>-100</v>
      </c>
      <c r="AA10" s="22">
        <v>18220000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-17155545</v>
      </c>
      <c r="F14" s="20">
        <v>-17155545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-8577768</v>
      </c>
      <c r="Y14" s="20">
        <v>8577768</v>
      </c>
      <c r="Z14" s="21">
        <v>-100</v>
      </c>
      <c r="AA14" s="22">
        <v>-17155545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35089933</v>
      </c>
      <c r="F17" s="28">
        <f t="shared" si="0"/>
        <v>35089933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17544960</v>
      </c>
      <c r="Y17" s="28">
        <f t="shared" si="0"/>
        <v>-17544960</v>
      </c>
      <c r="Z17" s="29">
        <f>+IF(X17&lt;&gt;0,+(Y17/X17)*100,0)</f>
        <v>-100</v>
      </c>
      <c r="AA17" s="30">
        <f>SUM(AA6:AA16)</f>
        <v>35089933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-31752769</v>
      </c>
      <c r="F26" s="20">
        <v>-31752769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-15876384</v>
      </c>
      <c r="Y26" s="20">
        <v>15876384</v>
      </c>
      <c r="Z26" s="21">
        <v>-100</v>
      </c>
      <c r="AA26" s="22">
        <v>-31752769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-31752769</v>
      </c>
      <c r="F27" s="28">
        <f t="shared" si="1"/>
        <v>-31752769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-15876384</v>
      </c>
      <c r="Y27" s="28">
        <f t="shared" si="1"/>
        <v>15876384</v>
      </c>
      <c r="Z27" s="29">
        <f>+IF(X27&lt;&gt;0,+(Y27/X27)*100,0)</f>
        <v>-100</v>
      </c>
      <c r="AA27" s="30">
        <f>SUM(AA21:AA26)</f>
        <v>-31752769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3337164</v>
      </c>
      <c r="F38" s="2">
        <f t="shared" si="3"/>
        <v>3337164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1668576</v>
      </c>
      <c r="Y38" s="2">
        <f t="shared" si="3"/>
        <v>-1668576</v>
      </c>
      <c r="Z38" s="34">
        <f>+IF(X38&lt;&gt;0,+(Y38/X38)*100,0)</f>
        <v>-100</v>
      </c>
      <c r="AA38" s="35">
        <f>+AA17+AA27+AA36</f>
        <v>3337164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3337164</v>
      </c>
      <c r="F40" s="45">
        <f t="shared" si="4"/>
        <v>3337164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1668576</v>
      </c>
      <c r="Y40" s="45">
        <f t="shared" si="4"/>
        <v>-1668576</v>
      </c>
      <c r="Z40" s="46">
        <f>+IF(X40&lt;&gt;0,+(Y40/X40)*100,0)</f>
        <v>-100</v>
      </c>
      <c r="AA40" s="47">
        <f t="shared" si="4"/>
        <v>3337164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1120728</v>
      </c>
      <c r="F7" s="20">
        <v>1120728</v>
      </c>
      <c r="G7" s="20"/>
      <c r="H7" s="20"/>
      <c r="I7" s="20">
        <v>413</v>
      </c>
      <c r="J7" s="20">
        <v>413</v>
      </c>
      <c r="K7" s="20">
        <v>8779</v>
      </c>
      <c r="L7" s="20">
        <v>8007</v>
      </c>
      <c r="M7" s="20">
        <v>20584</v>
      </c>
      <c r="N7" s="20">
        <v>37370</v>
      </c>
      <c r="O7" s="20"/>
      <c r="P7" s="20"/>
      <c r="Q7" s="20"/>
      <c r="R7" s="20"/>
      <c r="S7" s="20"/>
      <c r="T7" s="20"/>
      <c r="U7" s="20"/>
      <c r="V7" s="20"/>
      <c r="W7" s="20">
        <v>37783</v>
      </c>
      <c r="X7" s="20">
        <v>560364</v>
      </c>
      <c r="Y7" s="20">
        <v>-522581</v>
      </c>
      <c r="Z7" s="21">
        <v>-93.257418392330706</v>
      </c>
      <c r="AA7" s="22">
        <v>1120728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57624049</v>
      </c>
      <c r="F9" s="20">
        <v>57624049</v>
      </c>
      <c r="G9" s="20">
        <v>306276</v>
      </c>
      <c r="H9" s="20">
        <v>163198</v>
      </c>
      <c r="I9" s="20">
        <v>53993</v>
      </c>
      <c r="J9" s="20">
        <v>523467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523467</v>
      </c>
      <c r="X9" s="20">
        <v>28812024</v>
      </c>
      <c r="Y9" s="20">
        <v>-28288557</v>
      </c>
      <c r="Z9" s="21">
        <v>-98.183164778704892</v>
      </c>
      <c r="AA9" s="22">
        <v>57624049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23780000</v>
      </c>
      <c r="F10" s="20">
        <v>23780000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11890000</v>
      </c>
      <c r="Y10" s="20">
        <v>-11890000</v>
      </c>
      <c r="Z10" s="21">
        <v>-100</v>
      </c>
      <c r="AA10" s="22">
        <v>23780000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4892292</v>
      </c>
      <c r="F11" s="20">
        <v>4892292</v>
      </c>
      <c r="G11" s="20"/>
      <c r="H11" s="20"/>
      <c r="I11" s="20">
        <v>37373</v>
      </c>
      <c r="J11" s="20">
        <v>37373</v>
      </c>
      <c r="K11" s="20">
        <v>74924</v>
      </c>
      <c r="L11" s="20">
        <v>72931</v>
      </c>
      <c r="M11" s="20">
        <v>56616</v>
      </c>
      <c r="N11" s="20">
        <v>204471</v>
      </c>
      <c r="O11" s="20"/>
      <c r="P11" s="20"/>
      <c r="Q11" s="20"/>
      <c r="R11" s="20"/>
      <c r="S11" s="20"/>
      <c r="T11" s="20"/>
      <c r="U11" s="20"/>
      <c r="V11" s="20"/>
      <c r="W11" s="20">
        <v>241844</v>
      </c>
      <c r="X11" s="20">
        <v>2446146</v>
      </c>
      <c r="Y11" s="20">
        <v>-2204302</v>
      </c>
      <c r="Z11" s="21">
        <v>-90.113263885311838</v>
      </c>
      <c r="AA11" s="22">
        <v>4892292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-8523224</v>
      </c>
      <c r="D14" s="18"/>
      <c r="E14" s="19">
        <v>-83988438</v>
      </c>
      <c r="F14" s="20">
        <v>-83988438</v>
      </c>
      <c r="G14" s="20">
        <v>-696916</v>
      </c>
      <c r="H14" s="20">
        <v>-675730</v>
      </c>
      <c r="I14" s="20">
        <v>-1199428</v>
      </c>
      <c r="J14" s="20">
        <v>-2572074</v>
      </c>
      <c r="K14" s="20">
        <v>-7340319</v>
      </c>
      <c r="L14" s="20">
        <v>-3553745</v>
      </c>
      <c r="M14" s="20">
        <v>-8102539</v>
      </c>
      <c r="N14" s="20">
        <v>-18996603</v>
      </c>
      <c r="O14" s="20"/>
      <c r="P14" s="20"/>
      <c r="Q14" s="20"/>
      <c r="R14" s="20"/>
      <c r="S14" s="20"/>
      <c r="T14" s="20"/>
      <c r="U14" s="20"/>
      <c r="V14" s="20"/>
      <c r="W14" s="20">
        <v>-21568677</v>
      </c>
      <c r="X14" s="20">
        <v>-38527893</v>
      </c>
      <c r="Y14" s="20">
        <v>16959216</v>
      </c>
      <c r="Z14" s="21">
        <v>-44.018020917987911</v>
      </c>
      <c r="AA14" s="22">
        <v>-83988438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-8523224</v>
      </c>
      <c r="D17" s="26">
        <f>SUM(D6:D16)</f>
        <v>0</v>
      </c>
      <c r="E17" s="27">
        <f t="shared" si="0"/>
        <v>3428631</v>
      </c>
      <c r="F17" s="28">
        <f t="shared" si="0"/>
        <v>3428631</v>
      </c>
      <c r="G17" s="28">
        <f t="shared" si="0"/>
        <v>-390640</v>
      </c>
      <c r="H17" s="28">
        <f t="shared" si="0"/>
        <v>-512532</v>
      </c>
      <c r="I17" s="28">
        <f t="shared" si="0"/>
        <v>-1107649</v>
      </c>
      <c r="J17" s="28">
        <f t="shared" si="0"/>
        <v>-2010821</v>
      </c>
      <c r="K17" s="28">
        <f t="shared" si="0"/>
        <v>-7256616</v>
      </c>
      <c r="L17" s="28">
        <f t="shared" si="0"/>
        <v>-3472807</v>
      </c>
      <c r="M17" s="28">
        <f t="shared" si="0"/>
        <v>-8025339</v>
      </c>
      <c r="N17" s="28">
        <f t="shared" si="0"/>
        <v>-18754762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-20765583</v>
      </c>
      <c r="X17" s="28">
        <f t="shared" si="0"/>
        <v>5180641</v>
      </c>
      <c r="Y17" s="28">
        <f t="shared" si="0"/>
        <v>-25946224</v>
      </c>
      <c r="Z17" s="29">
        <f>+IF(X17&lt;&gt;0,+(Y17/X17)*100,0)</f>
        <v>-500.83037986998136</v>
      </c>
      <c r="AA17" s="30">
        <f>SUM(AA6:AA16)</f>
        <v>3428631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-11</v>
      </c>
      <c r="F26" s="20">
        <v>-11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</v>
      </c>
      <c r="Y26" s="20">
        <v>8</v>
      </c>
      <c r="Z26" s="21">
        <v>-100</v>
      </c>
      <c r="AA26" s="22">
        <v>-11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</v>
      </c>
      <c r="F27" s="28">
        <f t="shared" si="1"/>
        <v>-11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-8</v>
      </c>
      <c r="Y27" s="28">
        <f t="shared" si="1"/>
        <v>8</v>
      </c>
      <c r="Z27" s="29">
        <f>+IF(X27&lt;&gt;0,+(Y27/X27)*100,0)</f>
        <v>-100</v>
      </c>
      <c r="AA27" s="30">
        <f>SUM(AA21:AA26)</f>
        <v>-11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-8523224</v>
      </c>
      <c r="D38" s="32">
        <f>+D17+D27+D36</f>
        <v>0</v>
      </c>
      <c r="E38" s="33">
        <f t="shared" si="3"/>
        <v>3428620</v>
      </c>
      <c r="F38" s="2">
        <f t="shared" si="3"/>
        <v>3428620</v>
      </c>
      <c r="G38" s="2">
        <f t="shared" si="3"/>
        <v>-390640</v>
      </c>
      <c r="H38" s="2">
        <f t="shared" si="3"/>
        <v>-512532</v>
      </c>
      <c r="I38" s="2">
        <f t="shared" si="3"/>
        <v>-1107649</v>
      </c>
      <c r="J38" s="2">
        <f t="shared" si="3"/>
        <v>-2010821</v>
      </c>
      <c r="K38" s="2">
        <f t="shared" si="3"/>
        <v>-7256616</v>
      </c>
      <c r="L38" s="2">
        <f t="shared" si="3"/>
        <v>-3472807</v>
      </c>
      <c r="M38" s="2">
        <f t="shared" si="3"/>
        <v>-8025339</v>
      </c>
      <c r="N38" s="2">
        <f t="shared" si="3"/>
        <v>-18754762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-20765583</v>
      </c>
      <c r="X38" s="2">
        <f t="shared" si="3"/>
        <v>5180633</v>
      </c>
      <c r="Y38" s="2">
        <f t="shared" si="3"/>
        <v>-25946216</v>
      </c>
      <c r="Z38" s="34">
        <f>+IF(X38&lt;&gt;0,+(Y38/X38)*100,0)</f>
        <v>-500.83099883740073</v>
      </c>
      <c r="AA38" s="35">
        <f>+AA17+AA27+AA36</f>
        <v>3428620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-390640</v>
      </c>
      <c r="I39" s="2">
        <f>+H40+I60</f>
        <v>-903172</v>
      </c>
      <c r="J39" s="2">
        <f>+G39</f>
        <v>0</v>
      </c>
      <c r="K39" s="2">
        <f>+I40+K60</f>
        <v>-2010821</v>
      </c>
      <c r="L39" s="2">
        <f>+K40+L60</f>
        <v>-9267437</v>
      </c>
      <c r="M39" s="2">
        <f>+L40+M60</f>
        <v>-12740244</v>
      </c>
      <c r="N39" s="2">
        <f>+K39</f>
        <v>-2010821</v>
      </c>
      <c r="O39" s="2">
        <f>+M40+O60</f>
        <v>-20765583</v>
      </c>
      <c r="P39" s="2">
        <f>+O40+P60</f>
        <v>-20765583</v>
      </c>
      <c r="Q39" s="2">
        <f>+P40+Q60</f>
        <v>-20765583</v>
      </c>
      <c r="R39" s="2">
        <f>+O39</f>
        <v>-20765583</v>
      </c>
      <c r="S39" s="2">
        <f>+Q40+S60</f>
        <v>-20765583</v>
      </c>
      <c r="T39" s="2">
        <f>+S40+T60</f>
        <v>-20765583</v>
      </c>
      <c r="U39" s="2">
        <f>+T40+U60</f>
        <v>-20765583</v>
      </c>
      <c r="V39" s="2">
        <f>+S39</f>
        <v>-20765583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-8523224</v>
      </c>
      <c r="D40" s="43">
        <f t="shared" ref="D40:AA40" si="4">+D38+D39</f>
        <v>0</v>
      </c>
      <c r="E40" s="44">
        <f t="shared" si="4"/>
        <v>3428620</v>
      </c>
      <c r="F40" s="45">
        <f t="shared" si="4"/>
        <v>3428620</v>
      </c>
      <c r="G40" s="45">
        <f t="shared" si="4"/>
        <v>-390640</v>
      </c>
      <c r="H40" s="45">
        <f t="shared" si="4"/>
        <v>-903172</v>
      </c>
      <c r="I40" s="45">
        <f t="shared" si="4"/>
        <v>-2010821</v>
      </c>
      <c r="J40" s="45">
        <f>+I40</f>
        <v>-2010821</v>
      </c>
      <c r="K40" s="45">
        <f t="shared" si="4"/>
        <v>-9267437</v>
      </c>
      <c r="L40" s="45">
        <f t="shared" si="4"/>
        <v>-12740244</v>
      </c>
      <c r="M40" s="45">
        <f t="shared" si="4"/>
        <v>-20765583</v>
      </c>
      <c r="N40" s="45">
        <f>+M40</f>
        <v>-20765583</v>
      </c>
      <c r="O40" s="45">
        <f t="shared" si="4"/>
        <v>-20765583</v>
      </c>
      <c r="P40" s="45">
        <f t="shared" si="4"/>
        <v>-20765583</v>
      </c>
      <c r="Q40" s="45">
        <f t="shared" si="4"/>
        <v>-20765583</v>
      </c>
      <c r="R40" s="45">
        <f>+Q40</f>
        <v>-20765583</v>
      </c>
      <c r="S40" s="45">
        <f t="shared" si="4"/>
        <v>-20765583</v>
      </c>
      <c r="T40" s="45">
        <f t="shared" si="4"/>
        <v>-20765583</v>
      </c>
      <c r="U40" s="45">
        <f t="shared" si="4"/>
        <v>-20765583</v>
      </c>
      <c r="V40" s="45">
        <f>+U40</f>
        <v>-20765583</v>
      </c>
      <c r="W40" s="45">
        <f>+V40</f>
        <v>-20765583</v>
      </c>
      <c r="X40" s="45">
        <f t="shared" si="4"/>
        <v>5180633</v>
      </c>
      <c r="Y40" s="45">
        <f t="shared" si="4"/>
        <v>-25946216</v>
      </c>
      <c r="Z40" s="46">
        <f>+IF(X40&lt;&gt;0,+(Y40/X40)*100,0)</f>
        <v>-500.83099883740073</v>
      </c>
      <c r="AA40" s="47">
        <f t="shared" si="4"/>
        <v>3428620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5000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6333287</v>
      </c>
      <c r="D7" s="18"/>
      <c r="E7" s="19">
        <v>17956386</v>
      </c>
      <c r="F7" s="20">
        <v>17956386</v>
      </c>
      <c r="G7" s="20">
        <v>479658</v>
      </c>
      <c r="H7" s="20">
        <v>501011</v>
      </c>
      <c r="I7" s="20">
        <v>511105</v>
      </c>
      <c r="J7" s="20">
        <v>1491774</v>
      </c>
      <c r="K7" s="20">
        <v>418840</v>
      </c>
      <c r="L7" s="20">
        <v>601600</v>
      </c>
      <c r="M7" s="20">
        <v>654065</v>
      </c>
      <c r="N7" s="20">
        <v>1674505</v>
      </c>
      <c r="O7" s="20"/>
      <c r="P7" s="20"/>
      <c r="Q7" s="20"/>
      <c r="R7" s="20"/>
      <c r="S7" s="20"/>
      <c r="T7" s="20"/>
      <c r="U7" s="20"/>
      <c r="V7" s="20"/>
      <c r="W7" s="20">
        <v>3166279</v>
      </c>
      <c r="X7" s="20">
        <v>8978190</v>
      </c>
      <c r="Y7" s="20">
        <v>-5811911</v>
      </c>
      <c r="Z7" s="21">
        <v>-64.733660125259092</v>
      </c>
      <c r="AA7" s="22">
        <v>17956386</v>
      </c>
    </row>
    <row r="8" spans="1:27" x14ac:dyDescent="0.25">
      <c r="A8" s="23" t="s">
        <v>36</v>
      </c>
      <c r="B8" s="17" t="s">
        <v>32</v>
      </c>
      <c r="C8" s="18">
        <v>10955</v>
      </c>
      <c r="D8" s="18"/>
      <c r="E8" s="19">
        <v>10600</v>
      </c>
      <c r="F8" s="20">
        <v>10600</v>
      </c>
      <c r="G8" s="20">
        <v>1938</v>
      </c>
      <c r="H8" s="20">
        <v>3835</v>
      </c>
      <c r="I8" s="20">
        <v>2400</v>
      </c>
      <c r="J8" s="20">
        <v>8173</v>
      </c>
      <c r="K8" s="20">
        <v>4476</v>
      </c>
      <c r="L8" s="20">
        <v>1944</v>
      </c>
      <c r="M8" s="20">
        <v>2412</v>
      </c>
      <c r="N8" s="20">
        <v>8832</v>
      </c>
      <c r="O8" s="20"/>
      <c r="P8" s="20"/>
      <c r="Q8" s="20"/>
      <c r="R8" s="20"/>
      <c r="S8" s="20"/>
      <c r="T8" s="20"/>
      <c r="U8" s="20"/>
      <c r="V8" s="20"/>
      <c r="W8" s="20">
        <v>17005</v>
      </c>
      <c r="X8" s="20">
        <v>5298</v>
      </c>
      <c r="Y8" s="20">
        <v>11707</v>
      </c>
      <c r="Z8" s="21">
        <v>220.97017742544355</v>
      </c>
      <c r="AA8" s="22">
        <v>10600</v>
      </c>
    </row>
    <row r="9" spans="1:27" x14ac:dyDescent="0.25">
      <c r="A9" s="23" t="s">
        <v>37</v>
      </c>
      <c r="B9" s="17" t="s">
        <v>6</v>
      </c>
      <c r="C9" s="18">
        <v>8961</v>
      </c>
      <c r="D9" s="18"/>
      <c r="E9" s="19">
        <v>1890000</v>
      </c>
      <c r="F9" s="20">
        <v>1890000</v>
      </c>
      <c r="G9" s="20"/>
      <c r="H9" s="20"/>
      <c r="I9" s="20"/>
      <c r="J9" s="20"/>
      <c r="K9" s="20">
        <v>14170</v>
      </c>
      <c r="L9" s="20"/>
      <c r="M9" s="20"/>
      <c r="N9" s="20">
        <v>14170</v>
      </c>
      <c r="O9" s="20"/>
      <c r="P9" s="20"/>
      <c r="Q9" s="20"/>
      <c r="R9" s="20"/>
      <c r="S9" s="20"/>
      <c r="T9" s="20"/>
      <c r="U9" s="20"/>
      <c r="V9" s="20"/>
      <c r="W9" s="20">
        <v>14170</v>
      </c>
      <c r="X9" s="20">
        <v>945000</v>
      </c>
      <c r="Y9" s="20">
        <v>-930830</v>
      </c>
      <c r="Z9" s="21">
        <v>-98.500529100529093</v>
      </c>
      <c r="AA9" s="22">
        <v>1890000</v>
      </c>
    </row>
    <row r="10" spans="1:27" x14ac:dyDescent="0.25">
      <c r="A10" s="23" t="s">
        <v>38</v>
      </c>
      <c r="B10" s="17" t="s">
        <v>6</v>
      </c>
      <c r="C10" s="18">
        <v>16956000</v>
      </c>
      <c r="D10" s="18"/>
      <c r="E10" s="19">
        <v>18440000</v>
      </c>
      <c r="F10" s="20">
        <v>18440000</v>
      </c>
      <c r="G10" s="20">
        <v>18880000</v>
      </c>
      <c r="H10" s="20"/>
      <c r="I10" s="20">
        <v>1423407</v>
      </c>
      <c r="J10" s="20">
        <v>20303407</v>
      </c>
      <c r="K10" s="20">
        <v>5000000</v>
      </c>
      <c r="L10" s="20">
        <v>483685</v>
      </c>
      <c r="M10" s="20"/>
      <c r="N10" s="20">
        <v>5483685</v>
      </c>
      <c r="O10" s="20"/>
      <c r="P10" s="20"/>
      <c r="Q10" s="20"/>
      <c r="R10" s="20"/>
      <c r="S10" s="20"/>
      <c r="T10" s="20"/>
      <c r="U10" s="20"/>
      <c r="V10" s="20"/>
      <c r="W10" s="20">
        <v>25787092</v>
      </c>
      <c r="X10" s="20">
        <v>9220002</v>
      </c>
      <c r="Y10" s="20">
        <v>16567090</v>
      </c>
      <c r="Z10" s="21">
        <v>179.6864035387411</v>
      </c>
      <c r="AA10" s="22">
        <v>18440000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-13985872</v>
      </c>
      <c r="D14" s="18"/>
      <c r="E14" s="19">
        <v>-24397295</v>
      </c>
      <c r="F14" s="20">
        <v>-24397295</v>
      </c>
      <c r="G14" s="20">
        <v>4055247</v>
      </c>
      <c r="H14" s="20">
        <v>-5667728</v>
      </c>
      <c r="I14" s="20">
        <v>-1193236</v>
      </c>
      <c r="J14" s="20">
        <v>-2805717</v>
      </c>
      <c r="K14" s="20">
        <v>-829772</v>
      </c>
      <c r="L14" s="20">
        <v>4514895</v>
      </c>
      <c r="M14" s="20">
        <v>-6191133</v>
      </c>
      <c r="N14" s="20">
        <v>-2506010</v>
      </c>
      <c r="O14" s="20"/>
      <c r="P14" s="20"/>
      <c r="Q14" s="20"/>
      <c r="R14" s="20"/>
      <c r="S14" s="20"/>
      <c r="T14" s="20"/>
      <c r="U14" s="20"/>
      <c r="V14" s="20"/>
      <c r="W14" s="20">
        <v>-5311727</v>
      </c>
      <c r="X14" s="20">
        <v>-12198660</v>
      </c>
      <c r="Y14" s="20">
        <v>6886933</v>
      </c>
      <c r="Z14" s="21">
        <v>-56.456471448503365</v>
      </c>
      <c r="AA14" s="22">
        <v>-24397295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9328331</v>
      </c>
      <c r="D17" s="26">
        <f>SUM(D6:D16)</f>
        <v>0</v>
      </c>
      <c r="E17" s="27">
        <f t="shared" si="0"/>
        <v>13899691</v>
      </c>
      <c r="F17" s="28">
        <f t="shared" si="0"/>
        <v>13899691</v>
      </c>
      <c r="G17" s="28">
        <f t="shared" si="0"/>
        <v>23416843</v>
      </c>
      <c r="H17" s="28">
        <f t="shared" si="0"/>
        <v>-5162882</v>
      </c>
      <c r="I17" s="28">
        <f t="shared" si="0"/>
        <v>743676</v>
      </c>
      <c r="J17" s="28">
        <f t="shared" si="0"/>
        <v>18997637</v>
      </c>
      <c r="K17" s="28">
        <f t="shared" si="0"/>
        <v>4607714</v>
      </c>
      <c r="L17" s="28">
        <f t="shared" si="0"/>
        <v>5602124</v>
      </c>
      <c r="M17" s="28">
        <f t="shared" si="0"/>
        <v>-5534656</v>
      </c>
      <c r="N17" s="28">
        <f t="shared" si="0"/>
        <v>4675182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23672819</v>
      </c>
      <c r="X17" s="28">
        <f t="shared" si="0"/>
        <v>6949830</v>
      </c>
      <c r="Y17" s="28">
        <f t="shared" si="0"/>
        <v>16722989</v>
      </c>
      <c r="Z17" s="29">
        <f>+IF(X17&lt;&gt;0,+(Y17/X17)*100,0)</f>
        <v>240.6244325400765</v>
      </c>
      <c r="AA17" s="30">
        <f>SUM(AA6:AA16)</f>
        <v>13899691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-12733668</v>
      </c>
      <c r="D26" s="18"/>
      <c r="E26" s="19">
        <v>-70000</v>
      </c>
      <c r="F26" s="20">
        <v>-70000</v>
      </c>
      <c r="G26" s="20"/>
      <c r="H26" s="20">
        <v>-961326</v>
      </c>
      <c r="I26" s="20"/>
      <c r="J26" s="20">
        <v>-961326</v>
      </c>
      <c r="K26" s="20">
        <v>-486082</v>
      </c>
      <c r="L26" s="20">
        <v>-483685</v>
      </c>
      <c r="M26" s="20"/>
      <c r="N26" s="20">
        <v>-969767</v>
      </c>
      <c r="O26" s="20"/>
      <c r="P26" s="20"/>
      <c r="Q26" s="20"/>
      <c r="R26" s="20"/>
      <c r="S26" s="20"/>
      <c r="T26" s="20"/>
      <c r="U26" s="20"/>
      <c r="V26" s="20"/>
      <c r="W26" s="20">
        <v>-1931093</v>
      </c>
      <c r="X26" s="20">
        <v>-34998</v>
      </c>
      <c r="Y26" s="20">
        <v>-1896095</v>
      </c>
      <c r="Z26" s="21">
        <v>5417.7238699354248</v>
      </c>
      <c r="AA26" s="22">
        <v>-70000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-12733668</v>
      </c>
      <c r="D27" s="26">
        <f>SUM(D21:D26)</f>
        <v>0</v>
      </c>
      <c r="E27" s="27">
        <f t="shared" si="1"/>
        <v>-70000</v>
      </c>
      <c r="F27" s="28">
        <f t="shared" si="1"/>
        <v>-70000</v>
      </c>
      <c r="G27" s="28">
        <f t="shared" si="1"/>
        <v>0</v>
      </c>
      <c r="H27" s="28">
        <f t="shared" si="1"/>
        <v>-961326</v>
      </c>
      <c r="I27" s="28">
        <f t="shared" si="1"/>
        <v>0</v>
      </c>
      <c r="J27" s="28">
        <f t="shared" si="1"/>
        <v>-961326</v>
      </c>
      <c r="K27" s="28">
        <f t="shared" si="1"/>
        <v>-486082</v>
      </c>
      <c r="L27" s="28">
        <f t="shared" si="1"/>
        <v>-483685</v>
      </c>
      <c r="M27" s="28">
        <f t="shared" si="1"/>
        <v>0</v>
      </c>
      <c r="N27" s="28">
        <f t="shared" si="1"/>
        <v>-969767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-1931093</v>
      </c>
      <c r="X27" s="28">
        <f t="shared" si="1"/>
        <v>-34998</v>
      </c>
      <c r="Y27" s="28">
        <f t="shared" si="1"/>
        <v>-1896095</v>
      </c>
      <c r="Z27" s="29">
        <f>+IF(X27&lt;&gt;0,+(Y27/X27)*100,0)</f>
        <v>5417.7238699354248</v>
      </c>
      <c r="AA27" s="30">
        <f>SUM(AA21:AA26)</f>
        <v>-70000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-3405337</v>
      </c>
      <c r="D38" s="32">
        <f>+D17+D27+D36</f>
        <v>0</v>
      </c>
      <c r="E38" s="33">
        <f t="shared" si="3"/>
        <v>13829691</v>
      </c>
      <c r="F38" s="2">
        <f t="shared" si="3"/>
        <v>13829691</v>
      </c>
      <c r="G38" s="2">
        <f t="shared" si="3"/>
        <v>23416843</v>
      </c>
      <c r="H38" s="2">
        <f t="shared" si="3"/>
        <v>-6124208</v>
      </c>
      <c r="I38" s="2">
        <f t="shared" si="3"/>
        <v>743676</v>
      </c>
      <c r="J38" s="2">
        <f t="shared" si="3"/>
        <v>18036311</v>
      </c>
      <c r="K38" s="2">
        <f t="shared" si="3"/>
        <v>4121632</v>
      </c>
      <c r="L38" s="2">
        <f t="shared" si="3"/>
        <v>5118439</v>
      </c>
      <c r="M38" s="2">
        <f t="shared" si="3"/>
        <v>-5534656</v>
      </c>
      <c r="N38" s="2">
        <f t="shared" si="3"/>
        <v>3705415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21741726</v>
      </c>
      <c r="X38" s="2">
        <f t="shared" si="3"/>
        <v>6914832</v>
      </c>
      <c r="Y38" s="2">
        <f t="shared" si="3"/>
        <v>14826894</v>
      </c>
      <c r="Z38" s="34">
        <f>+IF(X38&lt;&gt;0,+(Y38/X38)*100,0)</f>
        <v>214.42160850762534</v>
      </c>
      <c r="AA38" s="35">
        <f>+AA17+AA27+AA36</f>
        <v>13829691</v>
      </c>
    </row>
    <row r="39" spans="1:27" x14ac:dyDescent="0.25">
      <c r="A39" s="23" t="s">
        <v>60</v>
      </c>
      <c r="B39" s="17"/>
      <c r="C39" s="32">
        <v>-270351946</v>
      </c>
      <c r="D39" s="32"/>
      <c r="E39" s="33">
        <v>-4373363</v>
      </c>
      <c r="F39" s="2">
        <v>-4373363</v>
      </c>
      <c r="G39" s="2">
        <v>-386026239</v>
      </c>
      <c r="H39" s="2">
        <f>+G40+H60</f>
        <v>-362609396</v>
      </c>
      <c r="I39" s="2">
        <f>+H40+I60</f>
        <v>-368733604</v>
      </c>
      <c r="J39" s="2">
        <f>+G39</f>
        <v>-386026239</v>
      </c>
      <c r="K39" s="2">
        <f>+I40+K60</f>
        <v>-367989928</v>
      </c>
      <c r="L39" s="2">
        <f>+K40+L60</f>
        <v>-363868296</v>
      </c>
      <c r="M39" s="2">
        <f>+L40+M60</f>
        <v>-358749857</v>
      </c>
      <c r="N39" s="2">
        <f>+K39</f>
        <v>-367989928</v>
      </c>
      <c r="O39" s="2">
        <f>+M40+O60</f>
        <v>-364284513</v>
      </c>
      <c r="P39" s="2">
        <f>+O40+P60</f>
        <v>-364284513</v>
      </c>
      <c r="Q39" s="2">
        <f>+P40+Q60</f>
        <v>-364284513</v>
      </c>
      <c r="R39" s="2">
        <f>+O39</f>
        <v>-364284513</v>
      </c>
      <c r="S39" s="2">
        <f>+Q40+S60</f>
        <v>-364284513</v>
      </c>
      <c r="T39" s="2">
        <f>+S40+T60</f>
        <v>-364284513</v>
      </c>
      <c r="U39" s="2">
        <f>+T40+U60</f>
        <v>-364284513</v>
      </c>
      <c r="V39" s="2">
        <f>+S39</f>
        <v>-364284513</v>
      </c>
      <c r="W39" s="2">
        <f>+G39</f>
        <v>-386026239</v>
      </c>
      <c r="X39" s="2">
        <v>-4373363</v>
      </c>
      <c r="Y39" s="2">
        <f>+W39-X39</f>
        <v>-381652876</v>
      </c>
      <c r="Z39" s="34">
        <f>+IF(X39&lt;&gt;0,+(Y39/X39)*100,0)</f>
        <v>8726.7596126825047</v>
      </c>
      <c r="AA39" s="35">
        <v>-4373363</v>
      </c>
    </row>
    <row r="40" spans="1:27" x14ac:dyDescent="0.25">
      <c r="A40" s="41" t="s">
        <v>62</v>
      </c>
      <c r="B40" s="42" t="s">
        <v>61</v>
      </c>
      <c r="C40" s="43">
        <f>+C38+C39</f>
        <v>-273757283</v>
      </c>
      <c r="D40" s="43">
        <f t="shared" ref="D40:AA40" si="4">+D38+D39</f>
        <v>0</v>
      </c>
      <c r="E40" s="44">
        <f t="shared" si="4"/>
        <v>9456328</v>
      </c>
      <c r="F40" s="45">
        <f t="shared" si="4"/>
        <v>9456328</v>
      </c>
      <c r="G40" s="45">
        <f t="shared" si="4"/>
        <v>-362609396</v>
      </c>
      <c r="H40" s="45">
        <f t="shared" si="4"/>
        <v>-368733604</v>
      </c>
      <c r="I40" s="45">
        <f t="shared" si="4"/>
        <v>-367989928</v>
      </c>
      <c r="J40" s="45">
        <f>+I40</f>
        <v>-367989928</v>
      </c>
      <c r="K40" s="45">
        <f t="shared" si="4"/>
        <v>-363868296</v>
      </c>
      <c r="L40" s="45">
        <f t="shared" si="4"/>
        <v>-358749857</v>
      </c>
      <c r="M40" s="45">
        <f t="shared" si="4"/>
        <v>-364284513</v>
      </c>
      <c r="N40" s="45">
        <f>+M40</f>
        <v>-364284513</v>
      </c>
      <c r="O40" s="45">
        <f t="shared" si="4"/>
        <v>-364284513</v>
      </c>
      <c r="P40" s="45">
        <f t="shared" si="4"/>
        <v>-364284513</v>
      </c>
      <c r="Q40" s="45">
        <f t="shared" si="4"/>
        <v>-364284513</v>
      </c>
      <c r="R40" s="45">
        <f>+Q40</f>
        <v>-364284513</v>
      </c>
      <c r="S40" s="45">
        <f t="shared" si="4"/>
        <v>-364284513</v>
      </c>
      <c r="T40" s="45">
        <f t="shared" si="4"/>
        <v>-364284513</v>
      </c>
      <c r="U40" s="45">
        <f t="shared" si="4"/>
        <v>-364284513</v>
      </c>
      <c r="V40" s="45">
        <f>+U40</f>
        <v>-364284513</v>
      </c>
      <c r="W40" s="45">
        <f>+V40</f>
        <v>-364284513</v>
      </c>
      <c r="X40" s="45">
        <f t="shared" si="4"/>
        <v>2541469</v>
      </c>
      <c r="Y40" s="45">
        <f t="shared" si="4"/>
        <v>-366825982</v>
      </c>
      <c r="Z40" s="46">
        <f>+IF(X40&lt;&gt;0,+(Y40/X40)*100,0)</f>
        <v>-14433.620162197534</v>
      </c>
      <c r="AA40" s="47">
        <f t="shared" si="4"/>
        <v>9456328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-386026239</v>
      </c>
      <c r="J60">
        <v>-386026239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>
        <v>110544</v>
      </c>
      <c r="H33" s="36">
        <v>180396</v>
      </c>
      <c r="I33" s="36">
        <v>211912</v>
      </c>
      <c r="J33" s="36">
        <v>502852</v>
      </c>
      <c r="K33" s="20">
        <v>521199</v>
      </c>
      <c r="L33" s="20"/>
      <c r="M33" s="20"/>
      <c r="N33" s="20">
        <v>521199</v>
      </c>
      <c r="O33" s="36"/>
      <c r="P33" s="36"/>
      <c r="Q33" s="36"/>
      <c r="R33" s="20"/>
      <c r="S33" s="20"/>
      <c r="T33" s="20"/>
      <c r="U33" s="20"/>
      <c r="V33" s="36"/>
      <c r="W33" s="36">
        <v>1024051</v>
      </c>
      <c r="X33" s="36"/>
      <c r="Y33" s="20">
        <v>1024051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110544</v>
      </c>
      <c r="H36" s="28">
        <f t="shared" si="2"/>
        <v>180396</v>
      </c>
      <c r="I36" s="28">
        <f t="shared" si="2"/>
        <v>211912</v>
      </c>
      <c r="J36" s="28">
        <f t="shared" si="2"/>
        <v>502852</v>
      </c>
      <c r="K36" s="28">
        <f t="shared" si="2"/>
        <v>521199</v>
      </c>
      <c r="L36" s="28">
        <f t="shared" si="2"/>
        <v>0</v>
      </c>
      <c r="M36" s="28">
        <f t="shared" si="2"/>
        <v>0</v>
      </c>
      <c r="N36" s="28">
        <f t="shared" si="2"/>
        <v>521199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1024051</v>
      </c>
      <c r="X36" s="28">
        <f t="shared" si="2"/>
        <v>0</v>
      </c>
      <c r="Y36" s="28">
        <f t="shared" si="2"/>
        <v>1024051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110544</v>
      </c>
      <c r="H38" s="2">
        <f t="shared" si="3"/>
        <v>180396</v>
      </c>
      <c r="I38" s="2">
        <f t="shared" si="3"/>
        <v>211912</v>
      </c>
      <c r="J38" s="2">
        <f t="shared" si="3"/>
        <v>502852</v>
      </c>
      <c r="K38" s="2">
        <f t="shared" si="3"/>
        <v>521199</v>
      </c>
      <c r="L38" s="2">
        <f t="shared" si="3"/>
        <v>0</v>
      </c>
      <c r="M38" s="2">
        <f t="shared" si="3"/>
        <v>0</v>
      </c>
      <c r="N38" s="2">
        <f t="shared" si="3"/>
        <v>521199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1024051</v>
      </c>
      <c r="X38" s="2">
        <f t="shared" si="3"/>
        <v>0</v>
      </c>
      <c r="Y38" s="2">
        <f t="shared" si="3"/>
        <v>1024051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110544</v>
      </c>
      <c r="I39" s="2">
        <f>+H40+I60</f>
        <v>290940</v>
      </c>
      <c r="J39" s="2">
        <f>+G39</f>
        <v>0</v>
      </c>
      <c r="K39" s="2">
        <f>+I40+K60</f>
        <v>502852</v>
      </c>
      <c r="L39" s="2">
        <f>+K40+L60</f>
        <v>1024051</v>
      </c>
      <c r="M39" s="2">
        <f>+L40+M60</f>
        <v>1024051</v>
      </c>
      <c r="N39" s="2">
        <f>+K39</f>
        <v>502852</v>
      </c>
      <c r="O39" s="2">
        <f>+M40+O60</f>
        <v>1024051</v>
      </c>
      <c r="P39" s="2">
        <f>+O40+P60</f>
        <v>1024051</v>
      </c>
      <c r="Q39" s="2">
        <f>+P40+Q60</f>
        <v>1024051</v>
      </c>
      <c r="R39" s="2">
        <f>+O39</f>
        <v>1024051</v>
      </c>
      <c r="S39" s="2">
        <f>+Q40+S60</f>
        <v>1024051</v>
      </c>
      <c r="T39" s="2">
        <f>+S40+T60</f>
        <v>1024051</v>
      </c>
      <c r="U39" s="2">
        <f>+T40+U60</f>
        <v>1024051</v>
      </c>
      <c r="V39" s="2">
        <f>+S39</f>
        <v>1024051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110544</v>
      </c>
      <c r="H40" s="45">
        <f t="shared" si="4"/>
        <v>290940</v>
      </c>
      <c r="I40" s="45">
        <f t="shared" si="4"/>
        <v>502852</v>
      </c>
      <c r="J40" s="45">
        <f>+I40</f>
        <v>502852</v>
      </c>
      <c r="K40" s="45">
        <f t="shared" si="4"/>
        <v>1024051</v>
      </c>
      <c r="L40" s="45">
        <f t="shared" si="4"/>
        <v>1024051</v>
      </c>
      <c r="M40" s="45">
        <f t="shared" si="4"/>
        <v>1024051</v>
      </c>
      <c r="N40" s="45">
        <f>+M40</f>
        <v>1024051</v>
      </c>
      <c r="O40" s="45">
        <f t="shared" si="4"/>
        <v>1024051</v>
      </c>
      <c r="P40" s="45">
        <f t="shared" si="4"/>
        <v>1024051</v>
      </c>
      <c r="Q40" s="45">
        <f t="shared" si="4"/>
        <v>1024051</v>
      </c>
      <c r="R40" s="45">
        <f>+Q40</f>
        <v>1024051</v>
      </c>
      <c r="S40" s="45">
        <f t="shared" si="4"/>
        <v>1024051</v>
      </c>
      <c r="T40" s="45">
        <f t="shared" si="4"/>
        <v>1024051</v>
      </c>
      <c r="U40" s="45">
        <f t="shared" si="4"/>
        <v>1024051</v>
      </c>
      <c r="V40" s="45">
        <f>+U40</f>
        <v>1024051</v>
      </c>
      <c r="W40" s="45">
        <f>+V40</f>
        <v>1024051</v>
      </c>
      <c r="X40" s="45">
        <f t="shared" si="4"/>
        <v>0</v>
      </c>
      <c r="Y40" s="45">
        <f t="shared" si="4"/>
        <v>1024051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>
        <v>27954</v>
      </c>
      <c r="N6" s="20">
        <v>27954</v>
      </c>
      <c r="O6" s="20"/>
      <c r="P6" s="20"/>
      <c r="Q6" s="20"/>
      <c r="R6" s="20"/>
      <c r="S6" s="20"/>
      <c r="T6" s="20"/>
      <c r="U6" s="20"/>
      <c r="V6" s="20"/>
      <c r="W6" s="20">
        <v>27954</v>
      </c>
      <c r="X6" s="20"/>
      <c r="Y6" s="20">
        <v>27954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17460321</v>
      </c>
      <c r="D7" s="18"/>
      <c r="E7" s="19"/>
      <c r="F7" s="20"/>
      <c r="G7" s="20">
        <v>985675</v>
      </c>
      <c r="H7" s="20">
        <v>938873</v>
      </c>
      <c r="I7" s="20">
        <v>1171683</v>
      </c>
      <c r="J7" s="20">
        <v>3096231</v>
      </c>
      <c r="K7" s="20">
        <v>1431171</v>
      </c>
      <c r="L7" s="20">
        <v>1636231</v>
      </c>
      <c r="M7" s="20">
        <v>1238061</v>
      </c>
      <c r="N7" s="20">
        <v>4305463</v>
      </c>
      <c r="O7" s="20"/>
      <c r="P7" s="20"/>
      <c r="Q7" s="20"/>
      <c r="R7" s="20"/>
      <c r="S7" s="20"/>
      <c r="T7" s="20"/>
      <c r="U7" s="20"/>
      <c r="V7" s="20"/>
      <c r="W7" s="20">
        <v>7401694</v>
      </c>
      <c r="X7" s="20"/>
      <c r="Y7" s="20">
        <v>7401694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-99000000</v>
      </c>
      <c r="F14" s="20">
        <v>-99000000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-49500000</v>
      </c>
      <c r="Y14" s="20">
        <v>49500000</v>
      </c>
      <c r="Z14" s="21">
        <v>-100</v>
      </c>
      <c r="AA14" s="22">
        <v>-99000000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17460321</v>
      </c>
      <c r="D17" s="26">
        <f>SUM(D6:D16)</f>
        <v>0</v>
      </c>
      <c r="E17" s="27">
        <f t="shared" si="0"/>
        <v>-99000000</v>
      </c>
      <c r="F17" s="28">
        <f t="shared" si="0"/>
        <v>-99000000</v>
      </c>
      <c r="G17" s="28">
        <f t="shared" si="0"/>
        <v>985675</v>
      </c>
      <c r="H17" s="28">
        <f t="shared" si="0"/>
        <v>938873</v>
      </c>
      <c r="I17" s="28">
        <f t="shared" si="0"/>
        <v>1171683</v>
      </c>
      <c r="J17" s="28">
        <f t="shared" si="0"/>
        <v>3096231</v>
      </c>
      <c r="K17" s="28">
        <f t="shared" si="0"/>
        <v>1431171</v>
      </c>
      <c r="L17" s="28">
        <f t="shared" si="0"/>
        <v>1636231</v>
      </c>
      <c r="M17" s="28">
        <f t="shared" si="0"/>
        <v>1266015</v>
      </c>
      <c r="N17" s="28">
        <f t="shared" si="0"/>
        <v>4333417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7429648</v>
      </c>
      <c r="X17" s="28">
        <f t="shared" si="0"/>
        <v>-49500000</v>
      </c>
      <c r="Y17" s="28">
        <f t="shared" si="0"/>
        <v>56929648</v>
      </c>
      <c r="Z17" s="29">
        <f>+IF(X17&lt;&gt;0,+(Y17/X17)*100,0)</f>
        <v>-115.00938989898989</v>
      </c>
      <c r="AA17" s="30">
        <f>SUM(AA6:AA16)</f>
        <v>-99000000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17460321</v>
      </c>
      <c r="D38" s="32">
        <f>+D17+D27+D36</f>
        <v>0</v>
      </c>
      <c r="E38" s="33">
        <f t="shared" si="3"/>
        <v>-99000000</v>
      </c>
      <c r="F38" s="2">
        <f t="shared" si="3"/>
        <v>-99000000</v>
      </c>
      <c r="G38" s="2">
        <f t="shared" si="3"/>
        <v>985675</v>
      </c>
      <c r="H38" s="2">
        <f t="shared" si="3"/>
        <v>938873</v>
      </c>
      <c r="I38" s="2">
        <f t="shared" si="3"/>
        <v>1171683</v>
      </c>
      <c r="J38" s="2">
        <f t="shared" si="3"/>
        <v>3096231</v>
      </c>
      <c r="K38" s="2">
        <f t="shared" si="3"/>
        <v>1431171</v>
      </c>
      <c r="L38" s="2">
        <f t="shared" si="3"/>
        <v>1636231</v>
      </c>
      <c r="M38" s="2">
        <f t="shared" si="3"/>
        <v>1266015</v>
      </c>
      <c r="N38" s="2">
        <f t="shared" si="3"/>
        <v>4333417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7429648</v>
      </c>
      <c r="X38" s="2">
        <f t="shared" si="3"/>
        <v>-49500000</v>
      </c>
      <c r="Y38" s="2">
        <f t="shared" si="3"/>
        <v>56929648</v>
      </c>
      <c r="Z38" s="34">
        <f>+IF(X38&lt;&gt;0,+(Y38/X38)*100,0)</f>
        <v>-115.00938989898989</v>
      </c>
      <c r="AA38" s="35">
        <f>+AA17+AA27+AA36</f>
        <v>-99000000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985675</v>
      </c>
      <c r="I39" s="2">
        <f>+H40+I60</f>
        <v>1924548</v>
      </c>
      <c r="J39" s="2">
        <f>+G39</f>
        <v>0</v>
      </c>
      <c r="K39" s="2">
        <f>+I40+K60</f>
        <v>3096231</v>
      </c>
      <c r="L39" s="2">
        <f>+K40+L60</f>
        <v>4527402</v>
      </c>
      <c r="M39" s="2">
        <f>+L40+M60</f>
        <v>6163633</v>
      </c>
      <c r="N39" s="2">
        <f>+K39</f>
        <v>3096231</v>
      </c>
      <c r="O39" s="2">
        <f>+M40+O60</f>
        <v>7429648</v>
      </c>
      <c r="P39" s="2">
        <f>+O40+P60</f>
        <v>7429648</v>
      </c>
      <c r="Q39" s="2">
        <f>+P40+Q60</f>
        <v>7429648</v>
      </c>
      <c r="R39" s="2">
        <f>+O39</f>
        <v>7429648</v>
      </c>
      <c r="S39" s="2">
        <f>+Q40+S60</f>
        <v>7429648</v>
      </c>
      <c r="T39" s="2">
        <f>+S40+T60</f>
        <v>7429648</v>
      </c>
      <c r="U39" s="2">
        <f>+T40+U60</f>
        <v>7429648</v>
      </c>
      <c r="V39" s="2">
        <f>+S39</f>
        <v>7429648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17460321</v>
      </c>
      <c r="D40" s="43">
        <f t="shared" ref="D40:AA40" si="4">+D38+D39</f>
        <v>0</v>
      </c>
      <c r="E40" s="44">
        <f t="shared" si="4"/>
        <v>-99000000</v>
      </c>
      <c r="F40" s="45">
        <f t="shared" si="4"/>
        <v>-99000000</v>
      </c>
      <c r="G40" s="45">
        <f t="shared" si="4"/>
        <v>985675</v>
      </c>
      <c r="H40" s="45">
        <f t="shared" si="4"/>
        <v>1924548</v>
      </c>
      <c r="I40" s="45">
        <f t="shared" si="4"/>
        <v>3096231</v>
      </c>
      <c r="J40" s="45">
        <f>+I40</f>
        <v>3096231</v>
      </c>
      <c r="K40" s="45">
        <f t="shared" si="4"/>
        <v>4527402</v>
      </c>
      <c r="L40" s="45">
        <f t="shared" si="4"/>
        <v>6163633</v>
      </c>
      <c r="M40" s="45">
        <f t="shared" si="4"/>
        <v>7429648</v>
      </c>
      <c r="N40" s="45">
        <f>+M40</f>
        <v>7429648</v>
      </c>
      <c r="O40" s="45">
        <f t="shared" si="4"/>
        <v>7429648</v>
      </c>
      <c r="P40" s="45">
        <f t="shared" si="4"/>
        <v>7429648</v>
      </c>
      <c r="Q40" s="45">
        <f t="shared" si="4"/>
        <v>7429648</v>
      </c>
      <c r="R40" s="45">
        <f>+Q40</f>
        <v>7429648</v>
      </c>
      <c r="S40" s="45">
        <f t="shared" si="4"/>
        <v>7429648</v>
      </c>
      <c r="T40" s="45">
        <f t="shared" si="4"/>
        <v>7429648</v>
      </c>
      <c r="U40" s="45">
        <f t="shared" si="4"/>
        <v>7429648</v>
      </c>
      <c r="V40" s="45">
        <f>+U40</f>
        <v>7429648</v>
      </c>
      <c r="W40" s="45">
        <f>+V40</f>
        <v>7429648</v>
      </c>
      <c r="X40" s="45">
        <f t="shared" si="4"/>
        <v>-49500000</v>
      </c>
      <c r="Y40" s="45">
        <f t="shared" si="4"/>
        <v>56929648</v>
      </c>
      <c r="Z40" s="46">
        <f>+IF(X40&lt;&gt;0,+(Y40/X40)*100,0)</f>
        <v>-115.00938989898989</v>
      </c>
      <c r="AA40" s="47">
        <f t="shared" si="4"/>
        <v>-99000000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18021479</v>
      </c>
      <c r="D7" s="18"/>
      <c r="E7" s="19">
        <v>136278432</v>
      </c>
      <c r="F7" s="20">
        <v>136278432</v>
      </c>
      <c r="G7" s="20">
        <v>2193542</v>
      </c>
      <c r="H7" s="20">
        <v>1411025</v>
      </c>
      <c r="I7" s="20">
        <v>1391629</v>
      </c>
      <c r="J7" s="20">
        <v>4996196</v>
      </c>
      <c r="K7" s="20">
        <v>2206024</v>
      </c>
      <c r="L7" s="20">
        <v>1583119</v>
      </c>
      <c r="M7" s="20">
        <v>1449389</v>
      </c>
      <c r="N7" s="20">
        <v>5238532</v>
      </c>
      <c r="O7" s="20"/>
      <c r="P7" s="20"/>
      <c r="Q7" s="20"/>
      <c r="R7" s="20"/>
      <c r="S7" s="20"/>
      <c r="T7" s="20"/>
      <c r="U7" s="20"/>
      <c r="V7" s="20"/>
      <c r="W7" s="20">
        <v>10234728</v>
      </c>
      <c r="X7" s="20">
        <v>68139216</v>
      </c>
      <c r="Y7" s="20">
        <v>-57904488</v>
      </c>
      <c r="Z7" s="21">
        <v>-84.979680423678488</v>
      </c>
      <c r="AA7" s="22">
        <v>136278432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58412360</v>
      </c>
      <c r="D9" s="18"/>
      <c r="E9" s="19">
        <v>65355000</v>
      </c>
      <c r="F9" s="20">
        <v>65355000</v>
      </c>
      <c r="G9" s="20">
        <v>27231191</v>
      </c>
      <c r="H9" s="20"/>
      <c r="I9" s="20"/>
      <c r="J9" s="20">
        <v>27231191</v>
      </c>
      <c r="K9" s="20"/>
      <c r="L9" s="20"/>
      <c r="M9" s="20">
        <v>21785000</v>
      </c>
      <c r="N9" s="20">
        <v>21785000</v>
      </c>
      <c r="O9" s="20"/>
      <c r="P9" s="20"/>
      <c r="Q9" s="20"/>
      <c r="R9" s="20"/>
      <c r="S9" s="20"/>
      <c r="T9" s="20"/>
      <c r="U9" s="20"/>
      <c r="V9" s="20"/>
      <c r="W9" s="20">
        <v>49016191</v>
      </c>
      <c r="X9" s="20">
        <v>49019000</v>
      </c>
      <c r="Y9" s="20">
        <v>-2809</v>
      </c>
      <c r="Z9" s="21">
        <v>-5.7304310573451107E-3</v>
      </c>
      <c r="AA9" s="22">
        <v>65355000</v>
      </c>
    </row>
    <row r="10" spans="1:27" x14ac:dyDescent="0.25">
      <c r="A10" s="23" t="s">
        <v>38</v>
      </c>
      <c r="B10" s="17" t="s">
        <v>6</v>
      </c>
      <c r="C10" s="18">
        <v>74125168</v>
      </c>
      <c r="D10" s="18"/>
      <c r="E10" s="19">
        <v>21538000</v>
      </c>
      <c r="F10" s="20">
        <v>21538000</v>
      </c>
      <c r="G10" s="20">
        <v>18540000</v>
      </c>
      <c r="H10" s="20"/>
      <c r="I10" s="20"/>
      <c r="J10" s="20">
        <v>18540000</v>
      </c>
      <c r="K10" s="20">
        <v>23506775</v>
      </c>
      <c r="L10" s="20">
        <v>300</v>
      </c>
      <c r="M10" s="20">
        <v>24000000</v>
      </c>
      <c r="N10" s="20">
        <v>47507075</v>
      </c>
      <c r="O10" s="20"/>
      <c r="P10" s="20"/>
      <c r="Q10" s="20"/>
      <c r="R10" s="20"/>
      <c r="S10" s="20"/>
      <c r="T10" s="20"/>
      <c r="U10" s="20"/>
      <c r="V10" s="20"/>
      <c r="W10" s="20">
        <v>66047075</v>
      </c>
      <c r="X10" s="20">
        <v>18063000</v>
      </c>
      <c r="Y10" s="20">
        <v>47984075</v>
      </c>
      <c r="Z10" s="21">
        <v>265.64842495709462</v>
      </c>
      <c r="AA10" s="22">
        <v>21538000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-28173761</v>
      </c>
      <c r="D14" s="18"/>
      <c r="E14" s="19">
        <v>-42990540</v>
      </c>
      <c r="F14" s="20">
        <v>-42990540</v>
      </c>
      <c r="G14" s="20">
        <v>-3184838</v>
      </c>
      <c r="H14" s="20">
        <v>-2505844</v>
      </c>
      <c r="I14" s="20">
        <v>-1032691</v>
      </c>
      <c r="J14" s="20">
        <v>-6723373</v>
      </c>
      <c r="K14" s="20">
        <v>-1282734</v>
      </c>
      <c r="L14" s="20">
        <v>-2895470</v>
      </c>
      <c r="M14" s="20">
        <v>-1791249</v>
      </c>
      <c r="N14" s="20">
        <v>-5969453</v>
      </c>
      <c r="O14" s="20"/>
      <c r="P14" s="20"/>
      <c r="Q14" s="20"/>
      <c r="R14" s="20"/>
      <c r="S14" s="20"/>
      <c r="T14" s="20"/>
      <c r="U14" s="20"/>
      <c r="V14" s="20"/>
      <c r="W14" s="20">
        <v>-12692826</v>
      </c>
      <c r="X14" s="20">
        <v>-21495270</v>
      </c>
      <c r="Y14" s="20">
        <v>8802444</v>
      </c>
      <c r="Z14" s="21">
        <v>-40.950609134009483</v>
      </c>
      <c r="AA14" s="22">
        <v>-42990540</v>
      </c>
    </row>
    <row r="15" spans="1:27" x14ac:dyDescent="0.25">
      <c r="A15" s="23" t="s">
        <v>43</v>
      </c>
      <c r="B15" s="17" t="s">
        <v>32</v>
      </c>
      <c r="C15" s="18">
        <v>-103755</v>
      </c>
      <c r="D15" s="18"/>
      <c r="E15" s="19"/>
      <c r="F15" s="20"/>
      <c r="G15" s="20">
        <v>-47218</v>
      </c>
      <c r="H15" s="20"/>
      <c r="I15" s="20"/>
      <c r="J15" s="20">
        <v>-47218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-47218</v>
      </c>
      <c r="X15" s="20"/>
      <c r="Y15" s="20">
        <v>-47218</v>
      </c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122281491</v>
      </c>
      <c r="D17" s="26">
        <f>SUM(D6:D16)</f>
        <v>0</v>
      </c>
      <c r="E17" s="27">
        <f t="shared" si="0"/>
        <v>180180892</v>
      </c>
      <c r="F17" s="28">
        <f t="shared" si="0"/>
        <v>180180892</v>
      </c>
      <c r="G17" s="28">
        <f t="shared" si="0"/>
        <v>44732677</v>
      </c>
      <c r="H17" s="28">
        <f t="shared" si="0"/>
        <v>-1094819</v>
      </c>
      <c r="I17" s="28">
        <f t="shared" si="0"/>
        <v>358938</v>
      </c>
      <c r="J17" s="28">
        <f t="shared" si="0"/>
        <v>43996796</v>
      </c>
      <c r="K17" s="28">
        <f t="shared" si="0"/>
        <v>24430065</v>
      </c>
      <c r="L17" s="28">
        <f t="shared" si="0"/>
        <v>-1312051</v>
      </c>
      <c r="M17" s="28">
        <f t="shared" si="0"/>
        <v>45443140</v>
      </c>
      <c r="N17" s="28">
        <f t="shared" si="0"/>
        <v>68561154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112557950</v>
      </c>
      <c r="X17" s="28">
        <f t="shared" si="0"/>
        <v>113725946</v>
      </c>
      <c r="Y17" s="28">
        <f t="shared" si="0"/>
        <v>-1167996</v>
      </c>
      <c r="Z17" s="29">
        <f>+IF(X17&lt;&gt;0,+(Y17/X17)*100,0)</f>
        <v>-1.027026849264459</v>
      </c>
      <c r="AA17" s="30">
        <f>SUM(AA6:AA16)</f>
        <v>180180892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-119597060</v>
      </c>
      <c r="D26" s="18"/>
      <c r="E26" s="19">
        <v>-999996</v>
      </c>
      <c r="F26" s="20">
        <v>-999996</v>
      </c>
      <c r="G26" s="20">
        <v>-19308169</v>
      </c>
      <c r="H26" s="20">
        <v>-4846152</v>
      </c>
      <c r="I26" s="20">
        <v>-23957241</v>
      </c>
      <c r="J26" s="20">
        <v>-48111562</v>
      </c>
      <c r="K26" s="20">
        <v>-13134452</v>
      </c>
      <c r="L26" s="20">
        <v>-8830029</v>
      </c>
      <c r="M26" s="20">
        <v>-9116372</v>
      </c>
      <c r="N26" s="20">
        <v>-31080853</v>
      </c>
      <c r="O26" s="20"/>
      <c r="P26" s="20"/>
      <c r="Q26" s="20"/>
      <c r="R26" s="20"/>
      <c r="S26" s="20"/>
      <c r="T26" s="20"/>
      <c r="U26" s="20"/>
      <c r="V26" s="20"/>
      <c r="W26" s="20">
        <v>-79192415</v>
      </c>
      <c r="X26" s="20">
        <v>-499998</v>
      </c>
      <c r="Y26" s="20">
        <v>-78692417</v>
      </c>
      <c r="Z26" s="21">
        <v>15738.546354185417</v>
      </c>
      <c r="AA26" s="22">
        <v>-999996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-119597060</v>
      </c>
      <c r="D27" s="26">
        <f>SUM(D21:D26)</f>
        <v>0</v>
      </c>
      <c r="E27" s="27">
        <f t="shared" si="1"/>
        <v>-999996</v>
      </c>
      <c r="F27" s="28">
        <f t="shared" si="1"/>
        <v>-999996</v>
      </c>
      <c r="G27" s="28">
        <f t="shared" si="1"/>
        <v>-19308169</v>
      </c>
      <c r="H27" s="28">
        <f t="shared" si="1"/>
        <v>-4846152</v>
      </c>
      <c r="I27" s="28">
        <f t="shared" si="1"/>
        <v>-23957241</v>
      </c>
      <c r="J27" s="28">
        <f t="shared" si="1"/>
        <v>-48111562</v>
      </c>
      <c r="K27" s="28">
        <f t="shared" si="1"/>
        <v>-13134452</v>
      </c>
      <c r="L27" s="28">
        <f t="shared" si="1"/>
        <v>-8830029</v>
      </c>
      <c r="M27" s="28">
        <f t="shared" si="1"/>
        <v>-9116372</v>
      </c>
      <c r="N27" s="28">
        <f t="shared" si="1"/>
        <v>-31080853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-79192415</v>
      </c>
      <c r="X27" s="28">
        <f t="shared" si="1"/>
        <v>-499998</v>
      </c>
      <c r="Y27" s="28">
        <f t="shared" si="1"/>
        <v>-78692417</v>
      </c>
      <c r="Z27" s="29">
        <f>+IF(X27&lt;&gt;0,+(Y27/X27)*100,0)</f>
        <v>15738.546354185417</v>
      </c>
      <c r="AA27" s="30">
        <f>SUM(AA21:AA26)</f>
        <v>-999996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2684431</v>
      </c>
      <c r="D38" s="32">
        <f>+D17+D27+D36</f>
        <v>0</v>
      </c>
      <c r="E38" s="33">
        <f t="shared" si="3"/>
        <v>179180896</v>
      </c>
      <c r="F38" s="2">
        <f t="shared" si="3"/>
        <v>179180896</v>
      </c>
      <c r="G38" s="2">
        <f t="shared" si="3"/>
        <v>25424508</v>
      </c>
      <c r="H38" s="2">
        <f t="shared" si="3"/>
        <v>-5940971</v>
      </c>
      <c r="I38" s="2">
        <f t="shared" si="3"/>
        <v>-23598303</v>
      </c>
      <c r="J38" s="2">
        <f t="shared" si="3"/>
        <v>-4114766</v>
      </c>
      <c r="K38" s="2">
        <f t="shared" si="3"/>
        <v>11295613</v>
      </c>
      <c r="L38" s="2">
        <f t="shared" si="3"/>
        <v>-10142080</v>
      </c>
      <c r="M38" s="2">
        <f t="shared" si="3"/>
        <v>36326768</v>
      </c>
      <c r="N38" s="2">
        <f t="shared" si="3"/>
        <v>37480301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33365535</v>
      </c>
      <c r="X38" s="2">
        <f t="shared" si="3"/>
        <v>113225948</v>
      </c>
      <c r="Y38" s="2">
        <f t="shared" si="3"/>
        <v>-79860413</v>
      </c>
      <c r="Z38" s="34">
        <f>+IF(X38&lt;&gt;0,+(Y38/X38)*100,0)</f>
        <v>-70.531900514535778</v>
      </c>
      <c r="AA38" s="35">
        <f>+AA17+AA27+AA36</f>
        <v>179180896</v>
      </c>
    </row>
    <row r="39" spans="1:27" x14ac:dyDescent="0.25">
      <c r="A39" s="23" t="s">
        <v>60</v>
      </c>
      <c r="B39" s="17"/>
      <c r="C39" s="32">
        <v>55913670</v>
      </c>
      <c r="D39" s="32"/>
      <c r="E39" s="33">
        <v>73508010</v>
      </c>
      <c r="F39" s="2">
        <v>73508010</v>
      </c>
      <c r="G39" s="2">
        <v>67929565</v>
      </c>
      <c r="H39" s="2">
        <f>+G40+H60</f>
        <v>93354073</v>
      </c>
      <c r="I39" s="2">
        <f>+H40+I60</f>
        <v>87413102</v>
      </c>
      <c r="J39" s="2">
        <f>+G39</f>
        <v>67929565</v>
      </c>
      <c r="K39" s="2">
        <f>+I40+K60</f>
        <v>63814799</v>
      </c>
      <c r="L39" s="2">
        <f>+K40+L60</f>
        <v>75110412</v>
      </c>
      <c r="M39" s="2">
        <f>+L40+M60</f>
        <v>64968332</v>
      </c>
      <c r="N39" s="2">
        <f>+K39</f>
        <v>63814799</v>
      </c>
      <c r="O39" s="2">
        <f>+M40+O60</f>
        <v>101295100</v>
      </c>
      <c r="P39" s="2">
        <f>+O40+P60</f>
        <v>101295100</v>
      </c>
      <c r="Q39" s="2">
        <f>+P40+Q60</f>
        <v>101295100</v>
      </c>
      <c r="R39" s="2">
        <f>+O39</f>
        <v>101295100</v>
      </c>
      <c r="S39" s="2">
        <f>+Q40+S60</f>
        <v>101295100</v>
      </c>
      <c r="T39" s="2">
        <f>+S40+T60</f>
        <v>101295100</v>
      </c>
      <c r="U39" s="2">
        <f>+T40+U60</f>
        <v>101295100</v>
      </c>
      <c r="V39" s="2">
        <f>+S39</f>
        <v>101295100</v>
      </c>
      <c r="W39" s="2">
        <f>+G39</f>
        <v>67929565</v>
      </c>
      <c r="X39" s="2">
        <v>73508010</v>
      </c>
      <c r="Y39" s="2">
        <f>+W39-X39</f>
        <v>-5578445</v>
      </c>
      <c r="Z39" s="34">
        <f>+IF(X39&lt;&gt;0,+(Y39/X39)*100,0)</f>
        <v>-7.5888940538588923</v>
      </c>
      <c r="AA39" s="35">
        <v>73508010</v>
      </c>
    </row>
    <row r="40" spans="1:27" x14ac:dyDescent="0.25">
      <c r="A40" s="41" t="s">
        <v>62</v>
      </c>
      <c r="B40" s="42" t="s">
        <v>61</v>
      </c>
      <c r="C40" s="43">
        <f>+C38+C39</f>
        <v>58598101</v>
      </c>
      <c r="D40" s="43">
        <f t="shared" ref="D40:AA40" si="4">+D38+D39</f>
        <v>0</v>
      </c>
      <c r="E40" s="44">
        <f t="shared" si="4"/>
        <v>252688906</v>
      </c>
      <c r="F40" s="45">
        <f t="shared" si="4"/>
        <v>252688906</v>
      </c>
      <c r="G40" s="45">
        <f t="shared" si="4"/>
        <v>93354073</v>
      </c>
      <c r="H40" s="45">
        <f t="shared" si="4"/>
        <v>87413102</v>
      </c>
      <c r="I40" s="45">
        <f t="shared" si="4"/>
        <v>63814799</v>
      </c>
      <c r="J40" s="45">
        <f>+I40</f>
        <v>63814799</v>
      </c>
      <c r="K40" s="45">
        <f t="shared" si="4"/>
        <v>75110412</v>
      </c>
      <c r="L40" s="45">
        <f t="shared" si="4"/>
        <v>64968332</v>
      </c>
      <c r="M40" s="45">
        <f t="shared" si="4"/>
        <v>101295100</v>
      </c>
      <c r="N40" s="45">
        <f>+M40</f>
        <v>101295100</v>
      </c>
      <c r="O40" s="45">
        <f t="shared" si="4"/>
        <v>101295100</v>
      </c>
      <c r="P40" s="45">
        <f t="shared" si="4"/>
        <v>101295100</v>
      </c>
      <c r="Q40" s="45">
        <f t="shared" si="4"/>
        <v>101295100</v>
      </c>
      <c r="R40" s="45">
        <f>+Q40</f>
        <v>101295100</v>
      </c>
      <c r="S40" s="45">
        <f t="shared" si="4"/>
        <v>101295100</v>
      </c>
      <c r="T40" s="45">
        <f t="shared" si="4"/>
        <v>101295100</v>
      </c>
      <c r="U40" s="45">
        <f t="shared" si="4"/>
        <v>101295100</v>
      </c>
      <c r="V40" s="45">
        <f>+U40</f>
        <v>101295100</v>
      </c>
      <c r="W40" s="45">
        <f>+V40</f>
        <v>101295100</v>
      </c>
      <c r="X40" s="45">
        <f t="shared" si="4"/>
        <v>186733958</v>
      </c>
      <c r="Y40" s="45">
        <f t="shared" si="4"/>
        <v>-85438858</v>
      </c>
      <c r="Z40" s="46">
        <f>+IF(X40&lt;&gt;0,+(Y40/X40)*100,0)</f>
        <v>-45.754322842554437</v>
      </c>
      <c r="AA40" s="47">
        <f t="shared" si="4"/>
        <v>252688906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67929565</v>
      </c>
      <c r="J60">
        <v>67929565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24963084</v>
      </c>
      <c r="D7" s="18"/>
      <c r="E7" s="19">
        <v>58636439</v>
      </c>
      <c r="F7" s="20">
        <v>58636439</v>
      </c>
      <c r="G7" s="20">
        <v>1495380</v>
      </c>
      <c r="H7" s="20">
        <v>1207325</v>
      </c>
      <c r="I7" s="20">
        <v>2164331</v>
      </c>
      <c r="J7" s="20">
        <v>4867036</v>
      </c>
      <c r="K7" s="20">
        <v>1370534</v>
      </c>
      <c r="L7" s="20">
        <v>2164049</v>
      </c>
      <c r="M7" s="20">
        <v>1746317</v>
      </c>
      <c r="N7" s="20">
        <v>5280900</v>
      </c>
      <c r="O7" s="20"/>
      <c r="P7" s="20"/>
      <c r="Q7" s="20"/>
      <c r="R7" s="20"/>
      <c r="S7" s="20"/>
      <c r="T7" s="20"/>
      <c r="U7" s="20"/>
      <c r="V7" s="20"/>
      <c r="W7" s="20">
        <v>10147936</v>
      </c>
      <c r="X7" s="20">
        <v>29421014</v>
      </c>
      <c r="Y7" s="20">
        <v>-19273078</v>
      </c>
      <c r="Z7" s="21">
        <v>-65.507864548788149</v>
      </c>
      <c r="AA7" s="22">
        <v>58636439</v>
      </c>
    </row>
    <row r="8" spans="1:27" x14ac:dyDescent="0.25">
      <c r="A8" s="23" t="s">
        <v>36</v>
      </c>
      <c r="B8" s="17" t="s">
        <v>32</v>
      </c>
      <c r="C8" s="18">
        <v>51562</v>
      </c>
      <c r="D8" s="18"/>
      <c r="E8" s="19"/>
      <c r="F8" s="20"/>
      <c r="G8" s="20">
        <v>5257</v>
      </c>
      <c r="H8" s="20">
        <v>9762</v>
      </c>
      <c r="I8" s="20">
        <v>7240</v>
      </c>
      <c r="J8" s="20">
        <v>22259</v>
      </c>
      <c r="K8" s="20">
        <v>1206</v>
      </c>
      <c r="L8" s="20">
        <v>6635</v>
      </c>
      <c r="M8" s="20">
        <v>1206</v>
      </c>
      <c r="N8" s="20">
        <v>9047</v>
      </c>
      <c r="O8" s="20"/>
      <c r="P8" s="20"/>
      <c r="Q8" s="20"/>
      <c r="R8" s="20"/>
      <c r="S8" s="20"/>
      <c r="T8" s="20"/>
      <c r="U8" s="20"/>
      <c r="V8" s="20"/>
      <c r="W8" s="20">
        <v>31306</v>
      </c>
      <c r="X8" s="20"/>
      <c r="Y8" s="20">
        <v>31306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58799</v>
      </c>
      <c r="D9" s="18"/>
      <c r="E9" s="19">
        <v>33207855</v>
      </c>
      <c r="F9" s="20">
        <v>33207855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22138570</v>
      </c>
      <c r="Y9" s="20">
        <v>-22138570</v>
      </c>
      <c r="Z9" s="21">
        <v>-100</v>
      </c>
      <c r="AA9" s="22">
        <v>33207855</v>
      </c>
    </row>
    <row r="10" spans="1:27" x14ac:dyDescent="0.25">
      <c r="A10" s="23" t="s">
        <v>38</v>
      </c>
      <c r="B10" s="17" t="s">
        <v>6</v>
      </c>
      <c r="C10" s="18">
        <v>74961654</v>
      </c>
      <c r="D10" s="18"/>
      <c r="E10" s="19">
        <v>183203004</v>
      </c>
      <c r="F10" s="20">
        <v>183203004</v>
      </c>
      <c r="G10" s="20">
        <v>12107302</v>
      </c>
      <c r="H10" s="20"/>
      <c r="I10" s="20"/>
      <c r="J10" s="20">
        <v>12107302</v>
      </c>
      <c r="K10" s="20">
        <v>11806485</v>
      </c>
      <c r="L10" s="20">
        <v>5751472</v>
      </c>
      <c r="M10" s="20"/>
      <c r="N10" s="20">
        <v>17557957</v>
      </c>
      <c r="O10" s="20"/>
      <c r="P10" s="20"/>
      <c r="Q10" s="20"/>
      <c r="R10" s="20"/>
      <c r="S10" s="20"/>
      <c r="T10" s="20"/>
      <c r="U10" s="20"/>
      <c r="V10" s="20"/>
      <c r="W10" s="20">
        <v>29665259</v>
      </c>
      <c r="X10" s="20">
        <v>91601502</v>
      </c>
      <c r="Y10" s="20">
        <v>-61936243</v>
      </c>
      <c r="Z10" s="21">
        <v>-67.61487710103269</v>
      </c>
      <c r="AA10" s="22">
        <v>183203004</v>
      </c>
    </row>
    <row r="11" spans="1:27" x14ac:dyDescent="0.25">
      <c r="A11" s="23" t="s">
        <v>39</v>
      </c>
      <c r="B11" s="17" t="s">
        <v>32</v>
      </c>
      <c r="C11" s="18">
        <v>90058</v>
      </c>
      <c r="D11" s="18"/>
      <c r="E11" s="19"/>
      <c r="F11" s="20"/>
      <c r="G11" s="20">
        <v>11537</v>
      </c>
      <c r="H11" s="20">
        <v>11178</v>
      </c>
      <c r="I11" s="20">
        <v>231744</v>
      </c>
      <c r="J11" s="20">
        <v>254459</v>
      </c>
      <c r="K11" s="20">
        <v>259839</v>
      </c>
      <c r="L11" s="20">
        <v>9578</v>
      </c>
      <c r="M11" s="20">
        <v>7766</v>
      </c>
      <c r="N11" s="20">
        <v>277183</v>
      </c>
      <c r="O11" s="20"/>
      <c r="P11" s="20"/>
      <c r="Q11" s="20"/>
      <c r="R11" s="20"/>
      <c r="S11" s="20"/>
      <c r="T11" s="20"/>
      <c r="U11" s="20"/>
      <c r="V11" s="20"/>
      <c r="W11" s="20">
        <v>531642</v>
      </c>
      <c r="X11" s="20"/>
      <c r="Y11" s="20">
        <v>531642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-21962350</v>
      </c>
      <c r="D14" s="18"/>
      <c r="E14" s="19">
        <v>-9999996</v>
      </c>
      <c r="F14" s="20">
        <v>-9999996</v>
      </c>
      <c r="G14" s="20">
        <v>-3245699</v>
      </c>
      <c r="H14" s="20">
        <v>-556250</v>
      </c>
      <c r="I14" s="20">
        <v>-951128</v>
      </c>
      <c r="J14" s="20">
        <v>-4753077</v>
      </c>
      <c r="K14" s="20">
        <v>-1795904</v>
      </c>
      <c r="L14" s="20">
        <v>-3721236</v>
      </c>
      <c r="M14" s="20">
        <v>-159030</v>
      </c>
      <c r="N14" s="20">
        <v>-5676170</v>
      </c>
      <c r="O14" s="20"/>
      <c r="P14" s="20"/>
      <c r="Q14" s="20"/>
      <c r="R14" s="20"/>
      <c r="S14" s="20"/>
      <c r="T14" s="20"/>
      <c r="U14" s="20"/>
      <c r="V14" s="20"/>
      <c r="W14" s="20">
        <v>-10429247</v>
      </c>
      <c r="X14" s="20">
        <v>-4999998</v>
      </c>
      <c r="Y14" s="20">
        <v>-5429249</v>
      </c>
      <c r="Z14" s="21">
        <v>108.58502343400937</v>
      </c>
      <c r="AA14" s="22">
        <v>-9999996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78162807</v>
      </c>
      <c r="D17" s="26">
        <f>SUM(D6:D16)</f>
        <v>0</v>
      </c>
      <c r="E17" s="27">
        <f t="shared" si="0"/>
        <v>265047302</v>
      </c>
      <c r="F17" s="28">
        <f t="shared" si="0"/>
        <v>265047302</v>
      </c>
      <c r="G17" s="28">
        <f t="shared" si="0"/>
        <v>10373777</v>
      </c>
      <c r="H17" s="28">
        <f t="shared" si="0"/>
        <v>672015</v>
      </c>
      <c r="I17" s="28">
        <f t="shared" si="0"/>
        <v>1452187</v>
      </c>
      <c r="J17" s="28">
        <f t="shared" si="0"/>
        <v>12497979</v>
      </c>
      <c r="K17" s="28">
        <f t="shared" si="0"/>
        <v>11642160</v>
      </c>
      <c r="L17" s="28">
        <f t="shared" si="0"/>
        <v>4210498</v>
      </c>
      <c r="M17" s="28">
        <f t="shared" si="0"/>
        <v>1596259</v>
      </c>
      <c r="N17" s="28">
        <f t="shared" si="0"/>
        <v>17448917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29946896</v>
      </c>
      <c r="X17" s="28">
        <f t="shared" si="0"/>
        <v>138161088</v>
      </c>
      <c r="Y17" s="28">
        <f t="shared" si="0"/>
        <v>-108214192</v>
      </c>
      <c r="Z17" s="29">
        <f>+IF(X17&lt;&gt;0,+(Y17/X17)*100,0)</f>
        <v>-78.324652452071021</v>
      </c>
      <c r="AA17" s="30">
        <f>SUM(AA6:AA16)</f>
        <v>265047302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-101329955</v>
      </c>
      <c r="D26" s="18"/>
      <c r="E26" s="19"/>
      <c r="F26" s="20"/>
      <c r="G26" s="20">
        <v>-6468574</v>
      </c>
      <c r="H26" s="20">
        <v>-2921284</v>
      </c>
      <c r="I26" s="20">
        <v>-2774596</v>
      </c>
      <c r="J26" s="20">
        <v>-12164454</v>
      </c>
      <c r="K26" s="20">
        <v>-6616788</v>
      </c>
      <c r="L26" s="20">
        <v>-3268220</v>
      </c>
      <c r="M26" s="20">
        <v>-10973241</v>
      </c>
      <c r="N26" s="20">
        <v>-20858249</v>
      </c>
      <c r="O26" s="20"/>
      <c r="P26" s="20"/>
      <c r="Q26" s="20"/>
      <c r="R26" s="20"/>
      <c r="S26" s="20"/>
      <c r="T26" s="20"/>
      <c r="U26" s="20"/>
      <c r="V26" s="20"/>
      <c r="W26" s="20">
        <v>-33022703</v>
      </c>
      <c r="X26" s="20"/>
      <c r="Y26" s="20">
        <v>-33022703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-101329955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-6468574</v>
      </c>
      <c r="H27" s="28">
        <f t="shared" si="1"/>
        <v>-2921284</v>
      </c>
      <c r="I27" s="28">
        <f t="shared" si="1"/>
        <v>-2774596</v>
      </c>
      <c r="J27" s="28">
        <f t="shared" si="1"/>
        <v>-12164454</v>
      </c>
      <c r="K27" s="28">
        <f t="shared" si="1"/>
        <v>-6616788</v>
      </c>
      <c r="L27" s="28">
        <f t="shared" si="1"/>
        <v>-3268220</v>
      </c>
      <c r="M27" s="28">
        <f t="shared" si="1"/>
        <v>-10973241</v>
      </c>
      <c r="N27" s="28">
        <f t="shared" si="1"/>
        <v>-20858249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-33022703</v>
      </c>
      <c r="X27" s="28">
        <f t="shared" si="1"/>
        <v>0</v>
      </c>
      <c r="Y27" s="28">
        <f t="shared" si="1"/>
        <v>-33022703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-23167148</v>
      </c>
      <c r="D38" s="32">
        <f>+D17+D27+D36</f>
        <v>0</v>
      </c>
      <c r="E38" s="33">
        <f t="shared" si="3"/>
        <v>265047302</v>
      </c>
      <c r="F38" s="2">
        <f t="shared" si="3"/>
        <v>265047302</v>
      </c>
      <c r="G38" s="2">
        <f t="shared" si="3"/>
        <v>3905203</v>
      </c>
      <c r="H38" s="2">
        <f t="shared" si="3"/>
        <v>-2249269</v>
      </c>
      <c r="I38" s="2">
        <f t="shared" si="3"/>
        <v>-1322409</v>
      </c>
      <c r="J38" s="2">
        <f t="shared" si="3"/>
        <v>333525</v>
      </c>
      <c r="K38" s="2">
        <f t="shared" si="3"/>
        <v>5025372</v>
      </c>
      <c r="L38" s="2">
        <f t="shared" si="3"/>
        <v>942278</v>
      </c>
      <c r="M38" s="2">
        <f t="shared" si="3"/>
        <v>-9376982</v>
      </c>
      <c r="N38" s="2">
        <f t="shared" si="3"/>
        <v>-3409332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-3075807</v>
      </c>
      <c r="X38" s="2">
        <f t="shared" si="3"/>
        <v>138161088</v>
      </c>
      <c r="Y38" s="2">
        <f t="shared" si="3"/>
        <v>-141236895</v>
      </c>
      <c r="Z38" s="34">
        <f>+IF(X38&lt;&gt;0,+(Y38/X38)*100,0)</f>
        <v>-102.22624694443634</v>
      </c>
      <c r="AA38" s="35">
        <f>+AA17+AA27+AA36</f>
        <v>265047302</v>
      </c>
    </row>
    <row r="39" spans="1:27" x14ac:dyDescent="0.25">
      <c r="A39" s="23" t="s">
        <v>60</v>
      </c>
      <c r="B39" s="17"/>
      <c r="C39" s="32">
        <v>17054991</v>
      </c>
      <c r="D39" s="32"/>
      <c r="E39" s="33">
        <v>65103315</v>
      </c>
      <c r="F39" s="2">
        <v>65103315</v>
      </c>
      <c r="G39" s="2">
        <v>-6221142</v>
      </c>
      <c r="H39" s="2">
        <f>+G40+H60</f>
        <v>-2315939</v>
      </c>
      <c r="I39" s="2">
        <f>+H40+I60</f>
        <v>-4565208</v>
      </c>
      <c r="J39" s="2">
        <f>+G39</f>
        <v>-6221142</v>
      </c>
      <c r="K39" s="2">
        <f>+I40+K60</f>
        <v>-5887617</v>
      </c>
      <c r="L39" s="2">
        <f>+K40+L60</f>
        <v>-862245</v>
      </c>
      <c r="M39" s="2">
        <f>+L40+M60</f>
        <v>80033</v>
      </c>
      <c r="N39" s="2">
        <f>+K39</f>
        <v>-5887617</v>
      </c>
      <c r="O39" s="2">
        <f>+M40+O60</f>
        <v>-9296949</v>
      </c>
      <c r="P39" s="2">
        <f>+O40+P60</f>
        <v>-9296949</v>
      </c>
      <c r="Q39" s="2">
        <f>+P40+Q60</f>
        <v>-9296949</v>
      </c>
      <c r="R39" s="2">
        <f>+O39</f>
        <v>-9296949</v>
      </c>
      <c r="S39" s="2">
        <f>+Q40+S60</f>
        <v>-9296949</v>
      </c>
      <c r="T39" s="2">
        <f>+S40+T60</f>
        <v>-9296949</v>
      </c>
      <c r="U39" s="2">
        <f>+T40+U60</f>
        <v>-9296949</v>
      </c>
      <c r="V39" s="2">
        <f>+S39</f>
        <v>-9296949</v>
      </c>
      <c r="W39" s="2">
        <f>+G39</f>
        <v>-6221142</v>
      </c>
      <c r="X39" s="2">
        <v>65103315</v>
      </c>
      <c r="Y39" s="2">
        <f>+W39-X39</f>
        <v>-71324457</v>
      </c>
      <c r="Z39" s="34">
        <f>+IF(X39&lt;&gt;0,+(Y39/X39)*100,0)</f>
        <v>-109.55579911714173</v>
      </c>
      <c r="AA39" s="35">
        <v>65103315</v>
      </c>
    </row>
    <row r="40" spans="1:27" x14ac:dyDescent="0.25">
      <c r="A40" s="41" t="s">
        <v>62</v>
      </c>
      <c r="B40" s="42" t="s">
        <v>61</v>
      </c>
      <c r="C40" s="43">
        <f>+C38+C39</f>
        <v>-6112157</v>
      </c>
      <c r="D40" s="43">
        <f t="shared" ref="D40:AA40" si="4">+D38+D39</f>
        <v>0</v>
      </c>
      <c r="E40" s="44">
        <f t="shared" si="4"/>
        <v>330150617</v>
      </c>
      <c r="F40" s="45">
        <f t="shared" si="4"/>
        <v>330150617</v>
      </c>
      <c r="G40" s="45">
        <f t="shared" si="4"/>
        <v>-2315939</v>
      </c>
      <c r="H40" s="45">
        <f t="shared" si="4"/>
        <v>-4565208</v>
      </c>
      <c r="I40" s="45">
        <f t="shared" si="4"/>
        <v>-5887617</v>
      </c>
      <c r="J40" s="45">
        <f>+I40</f>
        <v>-5887617</v>
      </c>
      <c r="K40" s="45">
        <f t="shared" si="4"/>
        <v>-862245</v>
      </c>
      <c r="L40" s="45">
        <f t="shared" si="4"/>
        <v>80033</v>
      </c>
      <c r="M40" s="45">
        <f t="shared" si="4"/>
        <v>-9296949</v>
      </c>
      <c r="N40" s="45">
        <f>+M40</f>
        <v>-9296949</v>
      </c>
      <c r="O40" s="45">
        <f t="shared" si="4"/>
        <v>-9296949</v>
      </c>
      <c r="P40" s="45">
        <f t="shared" si="4"/>
        <v>-9296949</v>
      </c>
      <c r="Q40" s="45">
        <f t="shared" si="4"/>
        <v>-9296949</v>
      </c>
      <c r="R40" s="45">
        <f>+Q40</f>
        <v>-9296949</v>
      </c>
      <c r="S40" s="45">
        <f t="shared" si="4"/>
        <v>-9296949</v>
      </c>
      <c r="T40" s="45">
        <f t="shared" si="4"/>
        <v>-9296949</v>
      </c>
      <c r="U40" s="45">
        <f t="shared" si="4"/>
        <v>-9296949</v>
      </c>
      <c r="V40" s="45">
        <f>+U40</f>
        <v>-9296949</v>
      </c>
      <c r="W40" s="45">
        <f>+V40</f>
        <v>-9296949</v>
      </c>
      <c r="X40" s="45">
        <f t="shared" si="4"/>
        <v>203264403</v>
      </c>
      <c r="Y40" s="45">
        <f t="shared" si="4"/>
        <v>-212561352</v>
      </c>
      <c r="Z40" s="46">
        <f>+IF(X40&lt;&gt;0,+(Y40/X40)*100,0)</f>
        <v>-104.57382053265864</v>
      </c>
      <c r="AA40" s="47">
        <f t="shared" si="4"/>
        <v>330150617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-6221142</v>
      </c>
      <c r="J60">
        <v>-6221142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501837</v>
      </c>
      <c r="D33" s="18"/>
      <c r="E33" s="19">
        <v>31130</v>
      </c>
      <c r="F33" s="20">
        <v>31130</v>
      </c>
      <c r="G33" s="20">
        <v>288329</v>
      </c>
      <c r="H33" s="36">
        <v>-201450</v>
      </c>
      <c r="I33" s="36">
        <v>53218</v>
      </c>
      <c r="J33" s="36">
        <v>140097</v>
      </c>
      <c r="K33" s="20">
        <v>30576</v>
      </c>
      <c r="L33" s="20">
        <v>437086</v>
      </c>
      <c r="M33" s="20">
        <v>37002</v>
      </c>
      <c r="N33" s="20">
        <v>504664</v>
      </c>
      <c r="O33" s="36"/>
      <c r="P33" s="36"/>
      <c r="Q33" s="36"/>
      <c r="R33" s="20"/>
      <c r="S33" s="20"/>
      <c r="T33" s="20"/>
      <c r="U33" s="20"/>
      <c r="V33" s="36"/>
      <c r="W33" s="36">
        <v>644761</v>
      </c>
      <c r="X33" s="36">
        <v>15564</v>
      </c>
      <c r="Y33" s="20">
        <v>629197</v>
      </c>
      <c r="Z33" s="21">
        <v>4042.6432793626318</v>
      </c>
      <c r="AA33" s="22">
        <v>31130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501837</v>
      </c>
      <c r="D36" s="26">
        <f>SUM(D31:D35)</f>
        <v>0</v>
      </c>
      <c r="E36" s="27">
        <f t="shared" si="2"/>
        <v>31130</v>
      </c>
      <c r="F36" s="28">
        <f t="shared" si="2"/>
        <v>31130</v>
      </c>
      <c r="G36" s="28">
        <f t="shared" si="2"/>
        <v>288329</v>
      </c>
      <c r="H36" s="28">
        <f t="shared" si="2"/>
        <v>-201450</v>
      </c>
      <c r="I36" s="28">
        <f t="shared" si="2"/>
        <v>53218</v>
      </c>
      <c r="J36" s="28">
        <f t="shared" si="2"/>
        <v>140097</v>
      </c>
      <c r="K36" s="28">
        <f t="shared" si="2"/>
        <v>30576</v>
      </c>
      <c r="L36" s="28">
        <f t="shared" si="2"/>
        <v>437086</v>
      </c>
      <c r="M36" s="28">
        <f t="shared" si="2"/>
        <v>37002</v>
      </c>
      <c r="N36" s="28">
        <f t="shared" si="2"/>
        <v>504664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644761</v>
      </c>
      <c r="X36" s="28">
        <f t="shared" si="2"/>
        <v>15564</v>
      </c>
      <c r="Y36" s="28">
        <f t="shared" si="2"/>
        <v>629197</v>
      </c>
      <c r="Z36" s="29">
        <f>+IF(X36&lt;&gt;0,+(Y36/X36)*100,0)</f>
        <v>4042.6432793626318</v>
      </c>
      <c r="AA36" s="30">
        <f>SUM(AA31:AA35)</f>
        <v>31130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501837</v>
      </c>
      <c r="D38" s="32">
        <f>+D17+D27+D36</f>
        <v>0</v>
      </c>
      <c r="E38" s="33">
        <f t="shared" si="3"/>
        <v>31130</v>
      </c>
      <c r="F38" s="2">
        <f t="shared" si="3"/>
        <v>31130</v>
      </c>
      <c r="G38" s="2">
        <f t="shared" si="3"/>
        <v>288329</v>
      </c>
      <c r="H38" s="2">
        <f t="shared" si="3"/>
        <v>-201450</v>
      </c>
      <c r="I38" s="2">
        <f t="shared" si="3"/>
        <v>53218</v>
      </c>
      <c r="J38" s="2">
        <f t="shared" si="3"/>
        <v>140097</v>
      </c>
      <c r="K38" s="2">
        <f t="shared" si="3"/>
        <v>30576</v>
      </c>
      <c r="L38" s="2">
        <f t="shared" si="3"/>
        <v>437086</v>
      </c>
      <c r="M38" s="2">
        <f t="shared" si="3"/>
        <v>37002</v>
      </c>
      <c r="N38" s="2">
        <f t="shared" si="3"/>
        <v>504664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644761</v>
      </c>
      <c r="X38" s="2">
        <f t="shared" si="3"/>
        <v>15564</v>
      </c>
      <c r="Y38" s="2">
        <f t="shared" si="3"/>
        <v>629197</v>
      </c>
      <c r="Z38" s="34">
        <f>+IF(X38&lt;&gt;0,+(Y38/X38)*100,0)</f>
        <v>4042.6432793626318</v>
      </c>
      <c r="AA38" s="35">
        <f>+AA17+AA27+AA36</f>
        <v>31130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288329</v>
      </c>
      <c r="I39" s="2">
        <f>+H40+I60</f>
        <v>86879</v>
      </c>
      <c r="J39" s="2">
        <f>+G39</f>
        <v>0</v>
      </c>
      <c r="K39" s="2">
        <f>+I40+K60</f>
        <v>140097</v>
      </c>
      <c r="L39" s="2">
        <f>+K40+L60</f>
        <v>170673</v>
      </c>
      <c r="M39" s="2">
        <f>+L40+M60</f>
        <v>607759</v>
      </c>
      <c r="N39" s="2">
        <f>+K39</f>
        <v>140097</v>
      </c>
      <c r="O39" s="2">
        <f>+M40+O60</f>
        <v>644761</v>
      </c>
      <c r="P39" s="2">
        <f>+O40+P60</f>
        <v>644761</v>
      </c>
      <c r="Q39" s="2">
        <f>+P40+Q60</f>
        <v>644761</v>
      </c>
      <c r="R39" s="2">
        <f>+O39</f>
        <v>644761</v>
      </c>
      <c r="S39" s="2">
        <f>+Q40+S60</f>
        <v>644761</v>
      </c>
      <c r="T39" s="2">
        <f>+S40+T60</f>
        <v>644761</v>
      </c>
      <c r="U39" s="2">
        <f>+T40+U60</f>
        <v>644761</v>
      </c>
      <c r="V39" s="2">
        <f>+S39</f>
        <v>644761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501837</v>
      </c>
      <c r="D40" s="43">
        <f t="shared" ref="D40:AA40" si="4">+D38+D39</f>
        <v>0</v>
      </c>
      <c r="E40" s="44">
        <f t="shared" si="4"/>
        <v>31130</v>
      </c>
      <c r="F40" s="45">
        <f t="shared" si="4"/>
        <v>31130</v>
      </c>
      <c r="G40" s="45">
        <f t="shared" si="4"/>
        <v>288329</v>
      </c>
      <c r="H40" s="45">
        <f t="shared" si="4"/>
        <v>86879</v>
      </c>
      <c r="I40" s="45">
        <f t="shared" si="4"/>
        <v>140097</v>
      </c>
      <c r="J40" s="45">
        <f>+I40</f>
        <v>140097</v>
      </c>
      <c r="K40" s="45">
        <f t="shared" si="4"/>
        <v>170673</v>
      </c>
      <c r="L40" s="45">
        <f t="shared" si="4"/>
        <v>607759</v>
      </c>
      <c r="M40" s="45">
        <f t="shared" si="4"/>
        <v>644761</v>
      </c>
      <c r="N40" s="45">
        <f>+M40</f>
        <v>644761</v>
      </c>
      <c r="O40" s="45">
        <f t="shared" si="4"/>
        <v>644761</v>
      </c>
      <c r="P40" s="45">
        <f t="shared" si="4"/>
        <v>644761</v>
      </c>
      <c r="Q40" s="45">
        <f t="shared" si="4"/>
        <v>644761</v>
      </c>
      <c r="R40" s="45">
        <f>+Q40</f>
        <v>644761</v>
      </c>
      <c r="S40" s="45">
        <f t="shared" si="4"/>
        <v>644761</v>
      </c>
      <c r="T40" s="45">
        <f t="shared" si="4"/>
        <v>644761</v>
      </c>
      <c r="U40" s="45">
        <f t="shared" si="4"/>
        <v>644761</v>
      </c>
      <c r="V40" s="45">
        <f>+U40</f>
        <v>644761</v>
      </c>
      <c r="W40" s="45">
        <f>+V40</f>
        <v>644761</v>
      </c>
      <c r="X40" s="45">
        <f t="shared" si="4"/>
        <v>15564</v>
      </c>
      <c r="Y40" s="45">
        <f t="shared" si="4"/>
        <v>629197</v>
      </c>
      <c r="Z40" s="46">
        <f>+IF(X40&lt;&gt;0,+(Y40/X40)*100,0)</f>
        <v>4042.6432793626318</v>
      </c>
      <c r="AA40" s="47">
        <f t="shared" si="4"/>
        <v>31130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6533986</v>
      </c>
      <c r="D7" s="18"/>
      <c r="E7" s="19">
        <v>10551068</v>
      </c>
      <c r="F7" s="20">
        <v>10551068</v>
      </c>
      <c r="G7" s="20"/>
      <c r="H7" s="20">
        <v>493951</v>
      </c>
      <c r="I7" s="20">
        <v>857070</v>
      </c>
      <c r="J7" s="20">
        <v>1351021</v>
      </c>
      <c r="K7" s="20">
        <v>815659</v>
      </c>
      <c r="L7" s="20">
        <v>701298</v>
      </c>
      <c r="M7" s="20">
        <v>404362</v>
      </c>
      <c r="N7" s="20">
        <v>1921319</v>
      </c>
      <c r="O7" s="20"/>
      <c r="P7" s="20"/>
      <c r="Q7" s="20"/>
      <c r="R7" s="20"/>
      <c r="S7" s="20"/>
      <c r="T7" s="20"/>
      <c r="U7" s="20"/>
      <c r="V7" s="20"/>
      <c r="W7" s="20">
        <v>3272340</v>
      </c>
      <c r="X7" s="20">
        <v>5127084</v>
      </c>
      <c r="Y7" s="20">
        <v>-1854744</v>
      </c>
      <c r="Z7" s="21">
        <v>-36.175416669592309</v>
      </c>
      <c r="AA7" s="22">
        <v>10551068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2296065</v>
      </c>
      <c r="F9" s="20">
        <v>2296065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1148028</v>
      </c>
      <c r="Y9" s="20">
        <v>-1148028</v>
      </c>
      <c r="Z9" s="21">
        <v>-100</v>
      </c>
      <c r="AA9" s="22">
        <v>2296065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39182400</v>
      </c>
      <c r="F10" s="20">
        <v>39182400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19591200</v>
      </c>
      <c r="Y10" s="20">
        <v>-19591200</v>
      </c>
      <c r="Z10" s="21">
        <v>-100</v>
      </c>
      <c r="AA10" s="22">
        <v>39182400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6449429</v>
      </c>
      <c r="F11" s="20">
        <v>6449429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3224712</v>
      </c>
      <c r="Y11" s="20">
        <v>-3224712</v>
      </c>
      <c r="Z11" s="21">
        <v>-100</v>
      </c>
      <c r="AA11" s="22">
        <v>6449429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-58224</v>
      </c>
      <c r="D14" s="18"/>
      <c r="E14" s="19">
        <v>-23370151</v>
      </c>
      <c r="F14" s="20">
        <v>-23370151</v>
      </c>
      <c r="G14" s="20"/>
      <c r="H14" s="20">
        <v>-1755305</v>
      </c>
      <c r="I14" s="20">
        <v>-95191</v>
      </c>
      <c r="J14" s="20">
        <v>-1850496</v>
      </c>
      <c r="K14" s="20">
        <v>-147744</v>
      </c>
      <c r="L14" s="20">
        <v>-686239</v>
      </c>
      <c r="M14" s="20">
        <v>-1913860</v>
      </c>
      <c r="N14" s="20">
        <v>-2747843</v>
      </c>
      <c r="O14" s="20"/>
      <c r="P14" s="20"/>
      <c r="Q14" s="20"/>
      <c r="R14" s="20"/>
      <c r="S14" s="20"/>
      <c r="T14" s="20"/>
      <c r="U14" s="20"/>
      <c r="V14" s="20"/>
      <c r="W14" s="20">
        <v>-4598339</v>
      </c>
      <c r="X14" s="20">
        <v>-7745529</v>
      </c>
      <c r="Y14" s="20">
        <v>3147190</v>
      </c>
      <c r="Z14" s="21">
        <v>-40.632344156222253</v>
      </c>
      <c r="AA14" s="22">
        <v>-23370151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6475762</v>
      </c>
      <c r="D17" s="26">
        <f>SUM(D6:D16)</f>
        <v>0</v>
      </c>
      <c r="E17" s="27">
        <f t="shared" si="0"/>
        <v>35108811</v>
      </c>
      <c r="F17" s="28">
        <f t="shared" si="0"/>
        <v>35108811</v>
      </c>
      <c r="G17" s="28">
        <f t="shared" si="0"/>
        <v>0</v>
      </c>
      <c r="H17" s="28">
        <f t="shared" si="0"/>
        <v>-1261354</v>
      </c>
      <c r="I17" s="28">
        <f t="shared" si="0"/>
        <v>761879</v>
      </c>
      <c r="J17" s="28">
        <f t="shared" si="0"/>
        <v>-499475</v>
      </c>
      <c r="K17" s="28">
        <f t="shared" si="0"/>
        <v>667915</v>
      </c>
      <c r="L17" s="28">
        <f t="shared" si="0"/>
        <v>15059</v>
      </c>
      <c r="M17" s="28">
        <f t="shared" si="0"/>
        <v>-1509498</v>
      </c>
      <c r="N17" s="28">
        <f t="shared" si="0"/>
        <v>-826524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-1325999</v>
      </c>
      <c r="X17" s="28">
        <f t="shared" si="0"/>
        <v>21345495</v>
      </c>
      <c r="Y17" s="28">
        <f t="shared" si="0"/>
        <v>-22671494</v>
      </c>
      <c r="Z17" s="29">
        <f>+IF(X17&lt;&gt;0,+(Y17/X17)*100,0)</f>
        <v>-106.21207894218429</v>
      </c>
      <c r="AA17" s="30">
        <f>SUM(AA6:AA16)</f>
        <v>35108811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-876281</v>
      </c>
      <c r="D26" s="18"/>
      <c r="E26" s="19">
        <v>-1000000</v>
      </c>
      <c r="F26" s="20">
        <v>-1000000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-499998</v>
      </c>
      <c r="Y26" s="20">
        <v>499998</v>
      </c>
      <c r="Z26" s="21">
        <v>-100</v>
      </c>
      <c r="AA26" s="22">
        <v>-1000000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-876281</v>
      </c>
      <c r="D27" s="26">
        <f>SUM(D21:D26)</f>
        <v>0</v>
      </c>
      <c r="E27" s="27">
        <f t="shared" si="1"/>
        <v>-1000000</v>
      </c>
      <c r="F27" s="28">
        <f t="shared" si="1"/>
        <v>-1000000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-499998</v>
      </c>
      <c r="Y27" s="28">
        <f t="shared" si="1"/>
        <v>499998</v>
      </c>
      <c r="Z27" s="29">
        <f>+IF(X27&lt;&gt;0,+(Y27/X27)*100,0)</f>
        <v>-100</v>
      </c>
      <c r="AA27" s="30">
        <f>SUM(AA21:AA26)</f>
        <v>-1000000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5599481</v>
      </c>
      <c r="D38" s="32">
        <f>+D17+D27+D36</f>
        <v>0</v>
      </c>
      <c r="E38" s="33">
        <f t="shared" si="3"/>
        <v>34108811</v>
      </c>
      <c r="F38" s="2">
        <f t="shared" si="3"/>
        <v>34108811</v>
      </c>
      <c r="G38" s="2">
        <f t="shared" si="3"/>
        <v>0</v>
      </c>
      <c r="H38" s="2">
        <f t="shared" si="3"/>
        <v>-1261354</v>
      </c>
      <c r="I38" s="2">
        <f t="shared" si="3"/>
        <v>761879</v>
      </c>
      <c r="J38" s="2">
        <f t="shared" si="3"/>
        <v>-499475</v>
      </c>
      <c r="K38" s="2">
        <f t="shared" si="3"/>
        <v>667915</v>
      </c>
      <c r="L38" s="2">
        <f t="shared" si="3"/>
        <v>15059</v>
      </c>
      <c r="M38" s="2">
        <f t="shared" si="3"/>
        <v>-1509498</v>
      </c>
      <c r="N38" s="2">
        <f t="shared" si="3"/>
        <v>-826524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-1325999</v>
      </c>
      <c r="X38" s="2">
        <f t="shared" si="3"/>
        <v>20845497</v>
      </c>
      <c r="Y38" s="2">
        <f t="shared" si="3"/>
        <v>-22171496</v>
      </c>
      <c r="Z38" s="34">
        <f>+IF(X38&lt;&gt;0,+(Y38/X38)*100,0)</f>
        <v>-106.36108124454888</v>
      </c>
      <c r="AA38" s="35">
        <f>+AA17+AA27+AA36</f>
        <v>34108811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-1261354</v>
      </c>
      <c r="J39" s="2">
        <f>+G39</f>
        <v>0</v>
      </c>
      <c r="K39" s="2">
        <f>+I40+K60</f>
        <v>-499475</v>
      </c>
      <c r="L39" s="2">
        <f>+K40+L60</f>
        <v>168440</v>
      </c>
      <c r="M39" s="2">
        <f>+L40+M60</f>
        <v>183499</v>
      </c>
      <c r="N39" s="2">
        <f>+K39</f>
        <v>-499475</v>
      </c>
      <c r="O39" s="2">
        <f>+M40+O60</f>
        <v>-1325999</v>
      </c>
      <c r="P39" s="2">
        <f>+O40+P60</f>
        <v>-1325999</v>
      </c>
      <c r="Q39" s="2">
        <f>+P40+Q60</f>
        <v>-1325999</v>
      </c>
      <c r="R39" s="2">
        <f>+O39</f>
        <v>-1325999</v>
      </c>
      <c r="S39" s="2">
        <f>+Q40+S60</f>
        <v>-1325999</v>
      </c>
      <c r="T39" s="2">
        <f>+S40+T60</f>
        <v>-1325999</v>
      </c>
      <c r="U39" s="2">
        <f>+T40+U60</f>
        <v>-1325999</v>
      </c>
      <c r="V39" s="2">
        <f>+S39</f>
        <v>-1325999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5599481</v>
      </c>
      <c r="D40" s="43">
        <f t="shared" ref="D40:AA40" si="4">+D38+D39</f>
        <v>0</v>
      </c>
      <c r="E40" s="44">
        <f t="shared" si="4"/>
        <v>34108811</v>
      </c>
      <c r="F40" s="45">
        <f t="shared" si="4"/>
        <v>34108811</v>
      </c>
      <c r="G40" s="45">
        <f t="shared" si="4"/>
        <v>0</v>
      </c>
      <c r="H40" s="45">
        <f t="shared" si="4"/>
        <v>-1261354</v>
      </c>
      <c r="I40" s="45">
        <f t="shared" si="4"/>
        <v>-499475</v>
      </c>
      <c r="J40" s="45">
        <f>+I40</f>
        <v>-499475</v>
      </c>
      <c r="K40" s="45">
        <f t="shared" si="4"/>
        <v>168440</v>
      </c>
      <c r="L40" s="45">
        <f t="shared" si="4"/>
        <v>183499</v>
      </c>
      <c r="M40" s="45">
        <f t="shared" si="4"/>
        <v>-1325999</v>
      </c>
      <c r="N40" s="45">
        <f>+M40</f>
        <v>-1325999</v>
      </c>
      <c r="O40" s="45">
        <f t="shared" si="4"/>
        <v>-1325999</v>
      </c>
      <c r="P40" s="45">
        <f t="shared" si="4"/>
        <v>-1325999</v>
      </c>
      <c r="Q40" s="45">
        <f t="shared" si="4"/>
        <v>-1325999</v>
      </c>
      <c r="R40" s="45">
        <f>+Q40</f>
        <v>-1325999</v>
      </c>
      <c r="S40" s="45">
        <f t="shared" si="4"/>
        <v>-1325999</v>
      </c>
      <c r="T40" s="45">
        <f t="shared" si="4"/>
        <v>-1325999</v>
      </c>
      <c r="U40" s="45">
        <f t="shared" si="4"/>
        <v>-1325999</v>
      </c>
      <c r="V40" s="45">
        <f>+U40</f>
        <v>-1325999</v>
      </c>
      <c r="W40" s="45">
        <f>+V40</f>
        <v>-1325999</v>
      </c>
      <c r="X40" s="45">
        <f t="shared" si="4"/>
        <v>20845497</v>
      </c>
      <c r="Y40" s="45">
        <f t="shared" si="4"/>
        <v>-22171496</v>
      </c>
      <c r="Z40" s="46">
        <f>+IF(X40&lt;&gt;0,+(Y40/X40)*100,0)</f>
        <v>-106.36108124454888</v>
      </c>
      <c r="AA40" s="47">
        <f t="shared" si="4"/>
        <v>34108811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20279210</v>
      </c>
      <c r="F7" s="20">
        <v>20279210</v>
      </c>
      <c r="G7" s="20"/>
      <c r="H7" s="20">
        <v>397482</v>
      </c>
      <c r="I7" s="20">
        <v>352298</v>
      </c>
      <c r="J7" s="20">
        <v>749780</v>
      </c>
      <c r="K7" s="20">
        <v>484660</v>
      </c>
      <c r="L7" s="20">
        <v>457092</v>
      </c>
      <c r="M7" s="20">
        <v>395921</v>
      </c>
      <c r="N7" s="20">
        <v>1337673</v>
      </c>
      <c r="O7" s="20"/>
      <c r="P7" s="20"/>
      <c r="Q7" s="20"/>
      <c r="R7" s="20"/>
      <c r="S7" s="20"/>
      <c r="T7" s="20"/>
      <c r="U7" s="20"/>
      <c r="V7" s="20"/>
      <c r="W7" s="20">
        <v>2087453</v>
      </c>
      <c r="X7" s="20">
        <v>10139610</v>
      </c>
      <c r="Y7" s="20">
        <v>-8052157</v>
      </c>
      <c r="Z7" s="21">
        <v>-79.412886688935771</v>
      </c>
      <c r="AA7" s="22">
        <v>20279210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4197915</v>
      </c>
      <c r="F9" s="20">
        <v>4197915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2980520</v>
      </c>
      <c r="Y9" s="20">
        <v>-2980520</v>
      </c>
      <c r="Z9" s="21">
        <v>-100</v>
      </c>
      <c r="AA9" s="22">
        <v>4197915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12384000</v>
      </c>
      <c r="F10" s="20">
        <v>12384000</v>
      </c>
      <c r="G10" s="20"/>
      <c r="H10" s="20">
        <v>5384000</v>
      </c>
      <c r="I10" s="20"/>
      <c r="J10" s="20">
        <v>5384000</v>
      </c>
      <c r="K10" s="20">
        <v>4000000</v>
      </c>
      <c r="L10" s="20"/>
      <c r="M10" s="20"/>
      <c r="N10" s="20">
        <v>4000000</v>
      </c>
      <c r="O10" s="20"/>
      <c r="P10" s="20"/>
      <c r="Q10" s="20"/>
      <c r="R10" s="20"/>
      <c r="S10" s="20"/>
      <c r="T10" s="20"/>
      <c r="U10" s="20"/>
      <c r="V10" s="20"/>
      <c r="W10" s="20">
        <v>9384000</v>
      </c>
      <c r="X10" s="20">
        <v>8792640</v>
      </c>
      <c r="Y10" s="20">
        <v>591360</v>
      </c>
      <c r="Z10" s="21">
        <v>6.7256250682388909</v>
      </c>
      <c r="AA10" s="22">
        <v>12384000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-51623166</v>
      </c>
      <c r="F14" s="20">
        <v>-51623166</v>
      </c>
      <c r="G14" s="20"/>
      <c r="H14" s="20">
        <v>-2430092</v>
      </c>
      <c r="I14" s="20">
        <v>-929440</v>
      </c>
      <c r="J14" s="20">
        <v>-3359532</v>
      </c>
      <c r="K14" s="20">
        <v>-1709686</v>
      </c>
      <c r="L14" s="20">
        <v>-285347</v>
      </c>
      <c r="M14" s="20">
        <v>-1392046</v>
      </c>
      <c r="N14" s="20">
        <v>-3387079</v>
      </c>
      <c r="O14" s="20"/>
      <c r="P14" s="20"/>
      <c r="Q14" s="20"/>
      <c r="R14" s="20"/>
      <c r="S14" s="20"/>
      <c r="T14" s="20"/>
      <c r="U14" s="20"/>
      <c r="V14" s="20"/>
      <c r="W14" s="20">
        <v>-6746611</v>
      </c>
      <c r="X14" s="20">
        <v>-25811592</v>
      </c>
      <c r="Y14" s="20">
        <v>19064981</v>
      </c>
      <c r="Z14" s="21">
        <v>-73.862088785534809</v>
      </c>
      <c r="AA14" s="22">
        <v>-51623166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-14762041</v>
      </c>
      <c r="F17" s="28">
        <f t="shared" si="0"/>
        <v>-14762041</v>
      </c>
      <c r="G17" s="28">
        <f t="shared" si="0"/>
        <v>0</v>
      </c>
      <c r="H17" s="28">
        <f t="shared" si="0"/>
        <v>3351390</v>
      </c>
      <c r="I17" s="28">
        <f t="shared" si="0"/>
        <v>-577142</v>
      </c>
      <c r="J17" s="28">
        <f t="shared" si="0"/>
        <v>2774248</v>
      </c>
      <c r="K17" s="28">
        <f t="shared" si="0"/>
        <v>2774974</v>
      </c>
      <c r="L17" s="28">
        <f t="shared" si="0"/>
        <v>171745</v>
      </c>
      <c r="M17" s="28">
        <f t="shared" si="0"/>
        <v>-996125</v>
      </c>
      <c r="N17" s="28">
        <f t="shared" si="0"/>
        <v>1950594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4724842</v>
      </c>
      <c r="X17" s="28">
        <f t="shared" si="0"/>
        <v>-3898822</v>
      </c>
      <c r="Y17" s="28">
        <f t="shared" si="0"/>
        <v>8623664</v>
      </c>
      <c r="Z17" s="29">
        <f>+IF(X17&lt;&gt;0,+(Y17/X17)*100,0)</f>
        <v>-221.18639937909452</v>
      </c>
      <c r="AA17" s="30">
        <f>SUM(AA6:AA16)</f>
        <v>-14762041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-14762041</v>
      </c>
      <c r="F38" s="2">
        <f t="shared" si="3"/>
        <v>-14762041</v>
      </c>
      <c r="G38" s="2">
        <f t="shared" si="3"/>
        <v>0</v>
      </c>
      <c r="H38" s="2">
        <f t="shared" si="3"/>
        <v>3351390</v>
      </c>
      <c r="I38" s="2">
        <f t="shared" si="3"/>
        <v>-577142</v>
      </c>
      <c r="J38" s="2">
        <f t="shared" si="3"/>
        <v>2774248</v>
      </c>
      <c r="K38" s="2">
        <f t="shared" si="3"/>
        <v>2774974</v>
      </c>
      <c r="L38" s="2">
        <f t="shared" si="3"/>
        <v>171745</v>
      </c>
      <c r="M38" s="2">
        <f t="shared" si="3"/>
        <v>-996125</v>
      </c>
      <c r="N38" s="2">
        <f t="shared" si="3"/>
        <v>1950594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4724842</v>
      </c>
      <c r="X38" s="2">
        <f t="shared" si="3"/>
        <v>-3898822</v>
      </c>
      <c r="Y38" s="2">
        <f t="shared" si="3"/>
        <v>8623664</v>
      </c>
      <c r="Z38" s="34">
        <f>+IF(X38&lt;&gt;0,+(Y38/X38)*100,0)</f>
        <v>-221.18639937909452</v>
      </c>
      <c r="AA38" s="35">
        <f>+AA17+AA27+AA36</f>
        <v>-14762041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-18301441</v>
      </c>
      <c r="I39" s="2">
        <f>+H40+I60</f>
        <v>-14950051</v>
      </c>
      <c r="J39" s="2">
        <f>+G39</f>
        <v>0</v>
      </c>
      <c r="K39" s="2">
        <f>+I40+K60</f>
        <v>-15527193</v>
      </c>
      <c r="L39" s="2">
        <f>+K40+L60</f>
        <v>-12752219</v>
      </c>
      <c r="M39" s="2">
        <f>+L40+M60</f>
        <v>-12580474</v>
      </c>
      <c r="N39" s="2">
        <f>+K39</f>
        <v>-15527193</v>
      </c>
      <c r="O39" s="2">
        <f>+M40+O60</f>
        <v>-13576599</v>
      </c>
      <c r="P39" s="2">
        <f>+O40+P60</f>
        <v>-13576599</v>
      </c>
      <c r="Q39" s="2">
        <f>+P40+Q60</f>
        <v>-13576599</v>
      </c>
      <c r="R39" s="2">
        <f>+O39</f>
        <v>-13576599</v>
      </c>
      <c r="S39" s="2">
        <f>+Q40+S60</f>
        <v>-13576599</v>
      </c>
      <c r="T39" s="2">
        <f>+S40+T60</f>
        <v>-13576599</v>
      </c>
      <c r="U39" s="2">
        <f>+T40+U60</f>
        <v>-13576599</v>
      </c>
      <c r="V39" s="2">
        <f>+S39</f>
        <v>-13576599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-14762041</v>
      </c>
      <c r="F40" s="45">
        <f t="shared" si="4"/>
        <v>-14762041</v>
      </c>
      <c r="G40" s="45">
        <f t="shared" si="4"/>
        <v>0</v>
      </c>
      <c r="H40" s="45">
        <f t="shared" si="4"/>
        <v>-14950051</v>
      </c>
      <c r="I40" s="45">
        <f t="shared" si="4"/>
        <v>-15527193</v>
      </c>
      <c r="J40" s="45">
        <f>+I40</f>
        <v>-15527193</v>
      </c>
      <c r="K40" s="45">
        <f t="shared" si="4"/>
        <v>-12752219</v>
      </c>
      <c r="L40" s="45">
        <f t="shared" si="4"/>
        <v>-12580474</v>
      </c>
      <c r="M40" s="45">
        <f t="shared" si="4"/>
        <v>-13576599</v>
      </c>
      <c r="N40" s="45">
        <f>+M40</f>
        <v>-13576599</v>
      </c>
      <c r="O40" s="45">
        <f t="shared" si="4"/>
        <v>-13576599</v>
      </c>
      <c r="P40" s="45">
        <f t="shared" si="4"/>
        <v>-13576599</v>
      </c>
      <c r="Q40" s="45">
        <f t="shared" si="4"/>
        <v>-13576599</v>
      </c>
      <c r="R40" s="45">
        <f>+Q40</f>
        <v>-13576599</v>
      </c>
      <c r="S40" s="45">
        <f t="shared" si="4"/>
        <v>-13576599</v>
      </c>
      <c r="T40" s="45">
        <f t="shared" si="4"/>
        <v>-13576599</v>
      </c>
      <c r="U40" s="45">
        <f t="shared" si="4"/>
        <v>-13576599</v>
      </c>
      <c r="V40" s="45">
        <f>+U40</f>
        <v>-13576599</v>
      </c>
      <c r="W40" s="45">
        <f>+V40</f>
        <v>-13576599</v>
      </c>
      <c r="X40" s="45">
        <f t="shared" si="4"/>
        <v>-3898822</v>
      </c>
      <c r="Y40" s="45">
        <f t="shared" si="4"/>
        <v>8623664</v>
      </c>
      <c r="Z40" s="46">
        <f>+IF(X40&lt;&gt;0,+(Y40/X40)*100,0)</f>
        <v>-221.18639937909452</v>
      </c>
      <c r="AA40" s="47">
        <f t="shared" si="4"/>
        <v>-14762041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-18301441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>
        <v>13559</v>
      </c>
      <c r="H33" s="36">
        <v>56582</v>
      </c>
      <c r="I33" s="36">
        <v>17988</v>
      </c>
      <c r="J33" s="36">
        <v>88129</v>
      </c>
      <c r="K33" s="20">
        <v>59082</v>
      </c>
      <c r="L33" s="20">
        <v>45649</v>
      </c>
      <c r="M33" s="20">
        <v>32982</v>
      </c>
      <c r="N33" s="20">
        <v>137713</v>
      </c>
      <c r="O33" s="36"/>
      <c r="P33" s="36"/>
      <c r="Q33" s="36"/>
      <c r="R33" s="20"/>
      <c r="S33" s="20"/>
      <c r="T33" s="20"/>
      <c r="U33" s="20"/>
      <c r="V33" s="36"/>
      <c r="W33" s="36">
        <v>225842</v>
      </c>
      <c r="X33" s="36"/>
      <c r="Y33" s="20">
        <v>225842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13559</v>
      </c>
      <c r="H36" s="28">
        <f t="shared" si="2"/>
        <v>56582</v>
      </c>
      <c r="I36" s="28">
        <f t="shared" si="2"/>
        <v>17988</v>
      </c>
      <c r="J36" s="28">
        <f t="shared" si="2"/>
        <v>88129</v>
      </c>
      <c r="K36" s="28">
        <f t="shared" si="2"/>
        <v>59082</v>
      </c>
      <c r="L36" s="28">
        <f t="shared" si="2"/>
        <v>45649</v>
      </c>
      <c r="M36" s="28">
        <f t="shared" si="2"/>
        <v>32982</v>
      </c>
      <c r="N36" s="28">
        <f t="shared" si="2"/>
        <v>137713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225842</v>
      </c>
      <c r="X36" s="28">
        <f t="shared" si="2"/>
        <v>0</v>
      </c>
      <c r="Y36" s="28">
        <f t="shared" si="2"/>
        <v>225842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13559</v>
      </c>
      <c r="H38" s="2">
        <f t="shared" si="3"/>
        <v>56582</v>
      </c>
      <c r="I38" s="2">
        <f t="shared" si="3"/>
        <v>17988</v>
      </c>
      <c r="J38" s="2">
        <f t="shared" si="3"/>
        <v>88129</v>
      </c>
      <c r="K38" s="2">
        <f t="shared" si="3"/>
        <v>59082</v>
      </c>
      <c r="L38" s="2">
        <f t="shared" si="3"/>
        <v>45649</v>
      </c>
      <c r="M38" s="2">
        <f t="shared" si="3"/>
        <v>32982</v>
      </c>
      <c r="N38" s="2">
        <f t="shared" si="3"/>
        <v>137713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225842</v>
      </c>
      <c r="X38" s="2">
        <f t="shared" si="3"/>
        <v>0</v>
      </c>
      <c r="Y38" s="2">
        <f t="shared" si="3"/>
        <v>225842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13559</v>
      </c>
      <c r="I39" s="2">
        <f>+H40+I60</f>
        <v>70141</v>
      </c>
      <c r="J39" s="2">
        <f>+G39</f>
        <v>0</v>
      </c>
      <c r="K39" s="2">
        <f>+I40+K60</f>
        <v>88129</v>
      </c>
      <c r="L39" s="2">
        <f>+K40+L60</f>
        <v>147211</v>
      </c>
      <c r="M39" s="2">
        <f>+L40+M60</f>
        <v>192860</v>
      </c>
      <c r="N39" s="2">
        <f>+K39</f>
        <v>88129</v>
      </c>
      <c r="O39" s="2">
        <f>+M40+O60</f>
        <v>225842</v>
      </c>
      <c r="P39" s="2">
        <f>+O40+P60</f>
        <v>225842</v>
      </c>
      <c r="Q39" s="2">
        <f>+P40+Q60</f>
        <v>225842</v>
      </c>
      <c r="R39" s="2">
        <f>+O39</f>
        <v>225842</v>
      </c>
      <c r="S39" s="2">
        <f>+Q40+S60</f>
        <v>225842</v>
      </c>
      <c r="T39" s="2">
        <f>+S40+T60</f>
        <v>225842</v>
      </c>
      <c r="U39" s="2">
        <f>+T40+U60</f>
        <v>225842</v>
      </c>
      <c r="V39" s="2">
        <f>+S39</f>
        <v>225842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13559</v>
      </c>
      <c r="H40" s="45">
        <f t="shared" si="4"/>
        <v>70141</v>
      </c>
      <c r="I40" s="45">
        <f t="shared" si="4"/>
        <v>88129</v>
      </c>
      <c r="J40" s="45">
        <f>+I40</f>
        <v>88129</v>
      </c>
      <c r="K40" s="45">
        <f t="shared" si="4"/>
        <v>147211</v>
      </c>
      <c r="L40" s="45">
        <f t="shared" si="4"/>
        <v>192860</v>
      </c>
      <c r="M40" s="45">
        <f t="shared" si="4"/>
        <v>225842</v>
      </c>
      <c r="N40" s="45">
        <f>+M40</f>
        <v>225842</v>
      </c>
      <c r="O40" s="45">
        <f t="shared" si="4"/>
        <v>225842</v>
      </c>
      <c r="P40" s="45">
        <f t="shared" si="4"/>
        <v>225842</v>
      </c>
      <c r="Q40" s="45">
        <f t="shared" si="4"/>
        <v>225842</v>
      </c>
      <c r="R40" s="45">
        <f>+Q40</f>
        <v>225842</v>
      </c>
      <c r="S40" s="45">
        <f t="shared" si="4"/>
        <v>225842</v>
      </c>
      <c r="T40" s="45">
        <f t="shared" si="4"/>
        <v>225842</v>
      </c>
      <c r="U40" s="45">
        <f t="shared" si="4"/>
        <v>225842</v>
      </c>
      <c r="V40" s="45">
        <f>+U40</f>
        <v>225842</v>
      </c>
      <c r="W40" s="45">
        <f>+V40</f>
        <v>225842</v>
      </c>
      <c r="X40" s="45">
        <f t="shared" si="4"/>
        <v>0</v>
      </c>
      <c r="Y40" s="45">
        <f t="shared" si="4"/>
        <v>225842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-81501631</v>
      </c>
      <c r="D14" s="18"/>
      <c r="E14" s="19">
        <v>-64589718</v>
      </c>
      <c r="F14" s="20">
        <v>-64589718</v>
      </c>
      <c r="G14" s="20">
        <v>-11012830</v>
      </c>
      <c r="H14" s="20">
        <v>-4562443</v>
      </c>
      <c r="I14" s="20">
        <v>-4854291</v>
      </c>
      <c r="J14" s="20">
        <v>-20429564</v>
      </c>
      <c r="K14" s="20">
        <v>-4879624</v>
      </c>
      <c r="L14" s="20">
        <v>-5751659</v>
      </c>
      <c r="M14" s="20">
        <v>-11954888</v>
      </c>
      <c r="N14" s="20">
        <v>-22586171</v>
      </c>
      <c r="O14" s="20"/>
      <c r="P14" s="20"/>
      <c r="Q14" s="20"/>
      <c r="R14" s="20"/>
      <c r="S14" s="20"/>
      <c r="T14" s="20"/>
      <c r="U14" s="20"/>
      <c r="V14" s="20"/>
      <c r="W14" s="20">
        <v>-43015735</v>
      </c>
      <c r="X14" s="20">
        <v>-32294862</v>
      </c>
      <c r="Y14" s="20">
        <v>-10720873</v>
      </c>
      <c r="Z14" s="21">
        <v>33.196837936635241</v>
      </c>
      <c r="AA14" s="22">
        <v>-64589718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-81501631</v>
      </c>
      <c r="D17" s="26">
        <f>SUM(D6:D16)</f>
        <v>0</v>
      </c>
      <c r="E17" s="27">
        <f t="shared" si="0"/>
        <v>-64589718</v>
      </c>
      <c r="F17" s="28">
        <f t="shared" si="0"/>
        <v>-64589718</v>
      </c>
      <c r="G17" s="28">
        <f t="shared" si="0"/>
        <v>-11012830</v>
      </c>
      <c r="H17" s="28">
        <f t="shared" si="0"/>
        <v>-4562443</v>
      </c>
      <c r="I17" s="28">
        <f t="shared" si="0"/>
        <v>-4854291</v>
      </c>
      <c r="J17" s="28">
        <f t="shared" si="0"/>
        <v>-20429564</v>
      </c>
      <c r="K17" s="28">
        <f t="shared" si="0"/>
        <v>-4879624</v>
      </c>
      <c r="L17" s="28">
        <f t="shared" si="0"/>
        <v>-5751659</v>
      </c>
      <c r="M17" s="28">
        <f t="shared" si="0"/>
        <v>-11954888</v>
      </c>
      <c r="N17" s="28">
        <f t="shared" si="0"/>
        <v>-22586171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-43015735</v>
      </c>
      <c r="X17" s="28">
        <f t="shared" si="0"/>
        <v>-32294862</v>
      </c>
      <c r="Y17" s="28">
        <f t="shared" si="0"/>
        <v>-10720873</v>
      </c>
      <c r="Z17" s="29">
        <f>+IF(X17&lt;&gt;0,+(Y17/X17)*100,0)</f>
        <v>33.196837936635241</v>
      </c>
      <c r="AA17" s="30">
        <f>SUM(AA6:AA16)</f>
        <v>-64589718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-81501631</v>
      </c>
      <c r="D38" s="32">
        <f>+D17+D27+D36</f>
        <v>0</v>
      </c>
      <c r="E38" s="33">
        <f t="shared" si="3"/>
        <v>-64589718</v>
      </c>
      <c r="F38" s="2">
        <f t="shared" si="3"/>
        <v>-64589718</v>
      </c>
      <c r="G38" s="2">
        <f t="shared" si="3"/>
        <v>-11012830</v>
      </c>
      <c r="H38" s="2">
        <f t="shared" si="3"/>
        <v>-4562443</v>
      </c>
      <c r="I38" s="2">
        <f t="shared" si="3"/>
        <v>-4854291</v>
      </c>
      <c r="J38" s="2">
        <f t="shared" si="3"/>
        <v>-20429564</v>
      </c>
      <c r="K38" s="2">
        <f t="shared" si="3"/>
        <v>-4879624</v>
      </c>
      <c r="L38" s="2">
        <f t="shared" si="3"/>
        <v>-5751659</v>
      </c>
      <c r="M38" s="2">
        <f t="shared" si="3"/>
        <v>-11954888</v>
      </c>
      <c r="N38" s="2">
        <f t="shared" si="3"/>
        <v>-22586171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-43015735</v>
      </c>
      <c r="X38" s="2">
        <f t="shared" si="3"/>
        <v>-32294862</v>
      </c>
      <c r="Y38" s="2">
        <f t="shared" si="3"/>
        <v>-10720873</v>
      </c>
      <c r="Z38" s="34">
        <f>+IF(X38&lt;&gt;0,+(Y38/X38)*100,0)</f>
        <v>33.196837936635241</v>
      </c>
      <c r="AA38" s="35">
        <f>+AA17+AA27+AA36</f>
        <v>-64589718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-11012830</v>
      </c>
      <c r="I39" s="2">
        <f>+H40+I60</f>
        <v>-15575273</v>
      </c>
      <c r="J39" s="2">
        <f>+G39</f>
        <v>0</v>
      </c>
      <c r="K39" s="2">
        <f>+I40+K60</f>
        <v>-20429564</v>
      </c>
      <c r="L39" s="2">
        <f>+K40+L60</f>
        <v>-25309188</v>
      </c>
      <c r="M39" s="2">
        <f>+L40+M60</f>
        <v>-31060847</v>
      </c>
      <c r="N39" s="2">
        <f>+K39</f>
        <v>-20429564</v>
      </c>
      <c r="O39" s="2">
        <f>+M40+O60</f>
        <v>-43015735</v>
      </c>
      <c r="P39" s="2">
        <f>+O40+P60</f>
        <v>-43015735</v>
      </c>
      <c r="Q39" s="2">
        <f>+P40+Q60</f>
        <v>-43015735</v>
      </c>
      <c r="R39" s="2">
        <f>+O39</f>
        <v>-43015735</v>
      </c>
      <c r="S39" s="2">
        <f>+Q40+S60</f>
        <v>-43015735</v>
      </c>
      <c r="T39" s="2">
        <f>+S40+T60</f>
        <v>-43015735</v>
      </c>
      <c r="U39" s="2">
        <f>+T40+U60</f>
        <v>-43015735</v>
      </c>
      <c r="V39" s="2">
        <f>+S39</f>
        <v>-43015735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-81501631</v>
      </c>
      <c r="D40" s="43">
        <f t="shared" ref="D40:AA40" si="4">+D38+D39</f>
        <v>0</v>
      </c>
      <c r="E40" s="44">
        <f t="shared" si="4"/>
        <v>-64589718</v>
      </c>
      <c r="F40" s="45">
        <f t="shared" si="4"/>
        <v>-64589718</v>
      </c>
      <c r="G40" s="45">
        <f t="shared" si="4"/>
        <v>-11012830</v>
      </c>
      <c r="H40" s="45">
        <f t="shared" si="4"/>
        <v>-15575273</v>
      </c>
      <c r="I40" s="45">
        <f t="shared" si="4"/>
        <v>-20429564</v>
      </c>
      <c r="J40" s="45">
        <f>+I40</f>
        <v>-20429564</v>
      </c>
      <c r="K40" s="45">
        <f t="shared" si="4"/>
        <v>-25309188</v>
      </c>
      <c r="L40" s="45">
        <f t="shared" si="4"/>
        <v>-31060847</v>
      </c>
      <c r="M40" s="45">
        <f t="shared" si="4"/>
        <v>-43015735</v>
      </c>
      <c r="N40" s="45">
        <f>+M40</f>
        <v>-43015735</v>
      </c>
      <c r="O40" s="45">
        <f t="shared" si="4"/>
        <v>-43015735</v>
      </c>
      <c r="P40" s="45">
        <f t="shared" si="4"/>
        <v>-43015735</v>
      </c>
      <c r="Q40" s="45">
        <f t="shared" si="4"/>
        <v>-43015735</v>
      </c>
      <c r="R40" s="45">
        <f>+Q40</f>
        <v>-43015735</v>
      </c>
      <c r="S40" s="45">
        <f t="shared" si="4"/>
        <v>-43015735</v>
      </c>
      <c r="T40" s="45">
        <f t="shared" si="4"/>
        <v>-43015735</v>
      </c>
      <c r="U40" s="45">
        <f t="shared" si="4"/>
        <v>-43015735</v>
      </c>
      <c r="V40" s="45">
        <f>+U40</f>
        <v>-43015735</v>
      </c>
      <c r="W40" s="45">
        <f>+V40</f>
        <v>-43015735</v>
      </c>
      <c r="X40" s="45">
        <f t="shared" si="4"/>
        <v>-32294862</v>
      </c>
      <c r="Y40" s="45">
        <f t="shared" si="4"/>
        <v>-10720873</v>
      </c>
      <c r="Z40" s="46">
        <f>+IF(X40&lt;&gt;0,+(Y40/X40)*100,0)</f>
        <v>33.196837936635241</v>
      </c>
      <c r="AA40" s="47">
        <f t="shared" si="4"/>
        <v>-64589718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121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-275819430</v>
      </c>
      <c r="D14" s="18"/>
      <c r="E14" s="19">
        <v>-230284400</v>
      </c>
      <c r="F14" s="20">
        <v>-230284400</v>
      </c>
      <c r="G14" s="20">
        <v>-12670897</v>
      </c>
      <c r="H14" s="20">
        <v>-19579315</v>
      </c>
      <c r="I14" s="20">
        <v>-1298029</v>
      </c>
      <c r="J14" s="20">
        <v>-33548241</v>
      </c>
      <c r="K14" s="20">
        <v>-44526184</v>
      </c>
      <c r="L14" s="20">
        <v>-23016837</v>
      </c>
      <c r="M14" s="20">
        <v>-22613701</v>
      </c>
      <c r="N14" s="20">
        <v>-90156722</v>
      </c>
      <c r="O14" s="20"/>
      <c r="P14" s="20"/>
      <c r="Q14" s="20"/>
      <c r="R14" s="20"/>
      <c r="S14" s="20"/>
      <c r="T14" s="20"/>
      <c r="U14" s="20"/>
      <c r="V14" s="20"/>
      <c r="W14" s="20">
        <v>-123704963</v>
      </c>
      <c r="X14" s="20">
        <v>-115142214</v>
      </c>
      <c r="Y14" s="20">
        <v>-8562749</v>
      </c>
      <c r="Z14" s="21">
        <v>7.4366721834964888</v>
      </c>
      <c r="AA14" s="22">
        <v>-230284400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-275819430</v>
      </c>
      <c r="D17" s="26">
        <f>SUM(D6:D16)</f>
        <v>0</v>
      </c>
      <c r="E17" s="27">
        <f t="shared" si="0"/>
        <v>-230284400</v>
      </c>
      <c r="F17" s="28">
        <f t="shared" si="0"/>
        <v>-230284400</v>
      </c>
      <c r="G17" s="28">
        <f t="shared" si="0"/>
        <v>-12670897</v>
      </c>
      <c r="H17" s="28">
        <f t="shared" si="0"/>
        <v>-19579315</v>
      </c>
      <c r="I17" s="28">
        <f t="shared" si="0"/>
        <v>-1298029</v>
      </c>
      <c r="J17" s="28">
        <f t="shared" si="0"/>
        <v>-33548241</v>
      </c>
      <c r="K17" s="28">
        <f t="shared" si="0"/>
        <v>-44526184</v>
      </c>
      <c r="L17" s="28">
        <f t="shared" si="0"/>
        <v>-23016837</v>
      </c>
      <c r="M17" s="28">
        <f t="shared" si="0"/>
        <v>-22613701</v>
      </c>
      <c r="N17" s="28">
        <f t="shared" si="0"/>
        <v>-90156722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-123704963</v>
      </c>
      <c r="X17" s="28">
        <f t="shared" si="0"/>
        <v>-115142214</v>
      </c>
      <c r="Y17" s="28">
        <f t="shared" si="0"/>
        <v>-8562749</v>
      </c>
      <c r="Z17" s="29">
        <f>+IF(X17&lt;&gt;0,+(Y17/X17)*100,0)</f>
        <v>7.4366721834964888</v>
      </c>
      <c r="AA17" s="30">
        <f>SUM(AA6:AA16)</f>
        <v>-230284400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1076285</v>
      </c>
      <c r="D33" s="18"/>
      <c r="E33" s="19">
        <v>209200</v>
      </c>
      <c r="F33" s="20">
        <v>209200</v>
      </c>
      <c r="G33" s="20">
        <v>210492</v>
      </c>
      <c r="H33" s="36">
        <v>79085</v>
      </c>
      <c r="I33" s="36">
        <v>145130</v>
      </c>
      <c r="J33" s="36">
        <v>434707</v>
      </c>
      <c r="K33" s="20">
        <v>-91371</v>
      </c>
      <c r="L33" s="20">
        <v>66165</v>
      </c>
      <c r="M33" s="20">
        <v>79194</v>
      </c>
      <c r="N33" s="20">
        <v>53988</v>
      </c>
      <c r="O33" s="36"/>
      <c r="P33" s="36"/>
      <c r="Q33" s="36"/>
      <c r="R33" s="20"/>
      <c r="S33" s="20"/>
      <c r="T33" s="20"/>
      <c r="U33" s="20"/>
      <c r="V33" s="36"/>
      <c r="W33" s="36">
        <v>488695</v>
      </c>
      <c r="X33" s="36">
        <v>104598</v>
      </c>
      <c r="Y33" s="20">
        <v>384097</v>
      </c>
      <c r="Z33" s="21">
        <v>367.21256620585478</v>
      </c>
      <c r="AA33" s="22">
        <v>209200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1076285</v>
      </c>
      <c r="D36" s="26">
        <f>SUM(D31:D35)</f>
        <v>0</v>
      </c>
      <c r="E36" s="27">
        <f t="shared" si="2"/>
        <v>209200</v>
      </c>
      <c r="F36" s="28">
        <f t="shared" si="2"/>
        <v>209200</v>
      </c>
      <c r="G36" s="28">
        <f t="shared" si="2"/>
        <v>210492</v>
      </c>
      <c r="H36" s="28">
        <f t="shared" si="2"/>
        <v>79085</v>
      </c>
      <c r="I36" s="28">
        <f t="shared" si="2"/>
        <v>145130</v>
      </c>
      <c r="J36" s="28">
        <f t="shared" si="2"/>
        <v>434707</v>
      </c>
      <c r="K36" s="28">
        <f t="shared" si="2"/>
        <v>-91371</v>
      </c>
      <c r="L36" s="28">
        <f t="shared" si="2"/>
        <v>66165</v>
      </c>
      <c r="M36" s="28">
        <f t="shared" si="2"/>
        <v>79194</v>
      </c>
      <c r="N36" s="28">
        <f t="shared" si="2"/>
        <v>53988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488695</v>
      </c>
      <c r="X36" s="28">
        <f t="shared" si="2"/>
        <v>104598</v>
      </c>
      <c r="Y36" s="28">
        <f t="shared" si="2"/>
        <v>384097</v>
      </c>
      <c r="Z36" s="29">
        <f>+IF(X36&lt;&gt;0,+(Y36/X36)*100,0)</f>
        <v>367.21256620585478</v>
      </c>
      <c r="AA36" s="30">
        <f>SUM(AA31:AA35)</f>
        <v>209200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-274743145</v>
      </c>
      <c r="D38" s="32">
        <f>+D17+D27+D36</f>
        <v>0</v>
      </c>
      <c r="E38" s="33">
        <f t="shared" si="3"/>
        <v>-230075200</v>
      </c>
      <c r="F38" s="2">
        <f t="shared" si="3"/>
        <v>-230075200</v>
      </c>
      <c r="G38" s="2">
        <f t="shared" si="3"/>
        <v>-12460405</v>
      </c>
      <c r="H38" s="2">
        <f t="shared" si="3"/>
        <v>-19500230</v>
      </c>
      <c r="I38" s="2">
        <f t="shared" si="3"/>
        <v>-1152899</v>
      </c>
      <c r="J38" s="2">
        <f t="shared" si="3"/>
        <v>-33113534</v>
      </c>
      <c r="K38" s="2">
        <f t="shared" si="3"/>
        <v>-44617555</v>
      </c>
      <c r="L38" s="2">
        <f t="shared" si="3"/>
        <v>-22950672</v>
      </c>
      <c r="M38" s="2">
        <f t="shared" si="3"/>
        <v>-22534507</v>
      </c>
      <c r="N38" s="2">
        <f t="shared" si="3"/>
        <v>-90102734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-123216268</v>
      </c>
      <c r="X38" s="2">
        <f t="shared" si="3"/>
        <v>-115037616</v>
      </c>
      <c r="Y38" s="2">
        <f t="shared" si="3"/>
        <v>-8178652</v>
      </c>
      <c r="Z38" s="34">
        <f>+IF(X38&lt;&gt;0,+(Y38/X38)*100,0)</f>
        <v>7.1095458028267906</v>
      </c>
      <c r="AA38" s="35">
        <f>+AA17+AA27+AA36</f>
        <v>-230075200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-12460405</v>
      </c>
      <c r="I39" s="2">
        <f>+H40+I60</f>
        <v>-31960635</v>
      </c>
      <c r="J39" s="2">
        <f>+G39</f>
        <v>0</v>
      </c>
      <c r="K39" s="2">
        <f>+I40+K60</f>
        <v>-33113534</v>
      </c>
      <c r="L39" s="2">
        <f>+K40+L60</f>
        <v>-77731089</v>
      </c>
      <c r="M39" s="2">
        <f>+L40+M60</f>
        <v>-100681761</v>
      </c>
      <c r="N39" s="2">
        <f>+K39</f>
        <v>-33113534</v>
      </c>
      <c r="O39" s="2">
        <f>+M40+O60</f>
        <v>-123216268</v>
      </c>
      <c r="P39" s="2">
        <f>+O40+P60</f>
        <v>-123216268</v>
      </c>
      <c r="Q39" s="2">
        <f>+P40+Q60</f>
        <v>-123216268</v>
      </c>
      <c r="R39" s="2">
        <f>+O39</f>
        <v>-123216268</v>
      </c>
      <c r="S39" s="2">
        <f>+Q40+S60</f>
        <v>-123216268</v>
      </c>
      <c r="T39" s="2">
        <f>+S40+T60</f>
        <v>-123216268</v>
      </c>
      <c r="U39" s="2">
        <f>+T40+U60</f>
        <v>-123216268</v>
      </c>
      <c r="V39" s="2">
        <f>+S39</f>
        <v>-123216268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-274743145</v>
      </c>
      <c r="D40" s="43">
        <f t="shared" ref="D40:AA40" si="4">+D38+D39</f>
        <v>0</v>
      </c>
      <c r="E40" s="44">
        <f t="shared" si="4"/>
        <v>-230075200</v>
      </c>
      <c r="F40" s="45">
        <f t="shared" si="4"/>
        <v>-230075200</v>
      </c>
      <c r="G40" s="45">
        <f t="shared" si="4"/>
        <v>-12460405</v>
      </c>
      <c r="H40" s="45">
        <f t="shared" si="4"/>
        <v>-31960635</v>
      </c>
      <c r="I40" s="45">
        <f t="shared" si="4"/>
        <v>-33113534</v>
      </c>
      <c r="J40" s="45">
        <f>+I40</f>
        <v>-33113534</v>
      </c>
      <c r="K40" s="45">
        <f t="shared" si="4"/>
        <v>-77731089</v>
      </c>
      <c r="L40" s="45">
        <f t="shared" si="4"/>
        <v>-100681761</v>
      </c>
      <c r="M40" s="45">
        <f t="shared" si="4"/>
        <v>-123216268</v>
      </c>
      <c r="N40" s="45">
        <f>+M40</f>
        <v>-123216268</v>
      </c>
      <c r="O40" s="45">
        <f t="shared" si="4"/>
        <v>-123216268</v>
      </c>
      <c r="P40" s="45">
        <f t="shared" si="4"/>
        <v>-123216268</v>
      </c>
      <c r="Q40" s="45">
        <f t="shared" si="4"/>
        <v>-123216268</v>
      </c>
      <c r="R40" s="45">
        <f>+Q40</f>
        <v>-123216268</v>
      </c>
      <c r="S40" s="45">
        <f t="shared" si="4"/>
        <v>-123216268</v>
      </c>
      <c r="T40" s="45">
        <f t="shared" si="4"/>
        <v>-123216268</v>
      </c>
      <c r="U40" s="45">
        <f t="shared" si="4"/>
        <v>-123216268</v>
      </c>
      <c r="V40" s="45">
        <f>+U40</f>
        <v>-123216268</v>
      </c>
      <c r="W40" s="45">
        <f>+V40</f>
        <v>-123216268</v>
      </c>
      <c r="X40" s="45">
        <f t="shared" si="4"/>
        <v>-115037616</v>
      </c>
      <c r="Y40" s="45">
        <f t="shared" si="4"/>
        <v>-8178652</v>
      </c>
      <c r="Z40" s="46">
        <f>+IF(X40&lt;&gt;0,+(Y40/X40)*100,0)</f>
        <v>7.1095458028267906</v>
      </c>
      <c r="AA40" s="47">
        <f t="shared" si="4"/>
        <v>-230075200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122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123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124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-11241805631</v>
      </c>
      <c r="D14" s="18"/>
      <c r="E14" s="19">
        <v>-5713788155</v>
      </c>
      <c r="F14" s="20">
        <v>-5713788155</v>
      </c>
      <c r="G14" s="20">
        <v>-439687145</v>
      </c>
      <c r="H14" s="20">
        <v>-1048786970</v>
      </c>
      <c r="I14" s="20">
        <v>-657616789</v>
      </c>
      <c r="J14" s="20">
        <v>-2146090904</v>
      </c>
      <c r="K14" s="20">
        <v>-1038011407</v>
      </c>
      <c r="L14" s="20">
        <v>-971705250</v>
      </c>
      <c r="M14" s="20">
        <v>-1480402260</v>
      </c>
      <c r="N14" s="20">
        <v>-3490118917</v>
      </c>
      <c r="O14" s="20"/>
      <c r="P14" s="20"/>
      <c r="Q14" s="20"/>
      <c r="R14" s="20"/>
      <c r="S14" s="20"/>
      <c r="T14" s="20"/>
      <c r="U14" s="20"/>
      <c r="V14" s="20"/>
      <c r="W14" s="20">
        <v>-5636209821</v>
      </c>
      <c r="X14" s="20">
        <v>-2856894078</v>
      </c>
      <c r="Y14" s="20">
        <v>-2779315743</v>
      </c>
      <c r="Z14" s="21">
        <v>97.284521830984033</v>
      </c>
      <c r="AA14" s="22">
        <v>-5713788155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-961029801</v>
      </c>
      <c r="F16" s="20">
        <v>-961029801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-480514920</v>
      </c>
      <c r="Y16" s="20">
        <v>480514920</v>
      </c>
      <c r="Z16" s="21">
        <v>-100</v>
      </c>
      <c r="AA16" s="22">
        <v>-961029801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-11241805631</v>
      </c>
      <c r="D17" s="26">
        <f>SUM(D6:D16)</f>
        <v>0</v>
      </c>
      <c r="E17" s="27">
        <f t="shared" si="0"/>
        <v>-6674817956</v>
      </c>
      <c r="F17" s="28">
        <f t="shared" si="0"/>
        <v>-6674817956</v>
      </c>
      <c r="G17" s="28">
        <f t="shared" si="0"/>
        <v>-439687145</v>
      </c>
      <c r="H17" s="28">
        <f t="shared" si="0"/>
        <v>-1048786970</v>
      </c>
      <c r="I17" s="28">
        <f t="shared" si="0"/>
        <v>-657616789</v>
      </c>
      <c r="J17" s="28">
        <f t="shared" si="0"/>
        <v>-2146090904</v>
      </c>
      <c r="K17" s="28">
        <f t="shared" si="0"/>
        <v>-1038011407</v>
      </c>
      <c r="L17" s="28">
        <f t="shared" si="0"/>
        <v>-971705250</v>
      </c>
      <c r="M17" s="28">
        <f t="shared" si="0"/>
        <v>-1480402260</v>
      </c>
      <c r="N17" s="28">
        <f t="shared" si="0"/>
        <v>-3490118917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-5636209821</v>
      </c>
      <c r="X17" s="28">
        <f t="shared" si="0"/>
        <v>-3337408998</v>
      </c>
      <c r="Y17" s="28">
        <f t="shared" si="0"/>
        <v>-2298800823</v>
      </c>
      <c r="Z17" s="29">
        <f>+IF(X17&lt;&gt;0,+(Y17/X17)*100,0)</f>
        <v>68.879805393273529</v>
      </c>
      <c r="AA17" s="30">
        <f>SUM(AA6:AA16)</f>
        <v>-6674817956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-11241805631</v>
      </c>
      <c r="D38" s="32">
        <f>+D17+D27+D36</f>
        <v>0</v>
      </c>
      <c r="E38" s="33">
        <f t="shared" si="3"/>
        <v>-6674817956</v>
      </c>
      <c r="F38" s="2">
        <f t="shared" si="3"/>
        <v>-6674817956</v>
      </c>
      <c r="G38" s="2">
        <f t="shared" si="3"/>
        <v>-439687145</v>
      </c>
      <c r="H38" s="2">
        <f t="shared" si="3"/>
        <v>-1048786970</v>
      </c>
      <c r="I38" s="2">
        <f t="shared" si="3"/>
        <v>-657616789</v>
      </c>
      <c r="J38" s="2">
        <f t="shared" si="3"/>
        <v>-2146090904</v>
      </c>
      <c r="K38" s="2">
        <f t="shared" si="3"/>
        <v>-1038011407</v>
      </c>
      <c r="L38" s="2">
        <f t="shared" si="3"/>
        <v>-971705250</v>
      </c>
      <c r="M38" s="2">
        <f t="shared" si="3"/>
        <v>-1480402260</v>
      </c>
      <c r="N38" s="2">
        <f t="shared" si="3"/>
        <v>-3490118917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-5636209821</v>
      </c>
      <c r="X38" s="2">
        <f t="shared" si="3"/>
        <v>-3337408998</v>
      </c>
      <c r="Y38" s="2">
        <f t="shared" si="3"/>
        <v>-2298800823</v>
      </c>
      <c r="Z38" s="34">
        <f>+IF(X38&lt;&gt;0,+(Y38/X38)*100,0)</f>
        <v>68.879805393273529</v>
      </c>
      <c r="AA38" s="35">
        <f>+AA17+AA27+AA36</f>
        <v>-6674817956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-439687145</v>
      </c>
      <c r="I39" s="2">
        <f>+H40+I60</f>
        <v>-1488474115</v>
      </c>
      <c r="J39" s="2">
        <f>+G39</f>
        <v>0</v>
      </c>
      <c r="K39" s="2">
        <f>+I40+K60</f>
        <v>-2146090904</v>
      </c>
      <c r="L39" s="2">
        <f>+K40+L60</f>
        <v>-3184102311</v>
      </c>
      <c r="M39" s="2">
        <f>+L40+M60</f>
        <v>-4155807561</v>
      </c>
      <c r="N39" s="2">
        <f>+K39</f>
        <v>-2146090904</v>
      </c>
      <c r="O39" s="2">
        <f>+M40+O60</f>
        <v>-5636209821</v>
      </c>
      <c r="P39" s="2">
        <f>+O40+P60</f>
        <v>-5636209821</v>
      </c>
      <c r="Q39" s="2">
        <f>+P40+Q60</f>
        <v>-5636209821</v>
      </c>
      <c r="R39" s="2">
        <f>+O39</f>
        <v>-5636209821</v>
      </c>
      <c r="S39" s="2">
        <f>+Q40+S60</f>
        <v>-5636209821</v>
      </c>
      <c r="T39" s="2">
        <f>+S40+T60</f>
        <v>-5636209821</v>
      </c>
      <c r="U39" s="2">
        <f>+T40+U60</f>
        <v>-5636209821</v>
      </c>
      <c r="V39" s="2">
        <f>+S39</f>
        <v>-5636209821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-11241805631</v>
      </c>
      <c r="D40" s="43">
        <f t="shared" ref="D40:AA40" si="4">+D38+D39</f>
        <v>0</v>
      </c>
      <c r="E40" s="44">
        <f t="shared" si="4"/>
        <v>-6674817956</v>
      </c>
      <c r="F40" s="45">
        <f t="shared" si="4"/>
        <v>-6674817956</v>
      </c>
      <c r="G40" s="45">
        <f t="shared" si="4"/>
        <v>-439687145</v>
      </c>
      <c r="H40" s="45">
        <f t="shared" si="4"/>
        <v>-1488474115</v>
      </c>
      <c r="I40" s="45">
        <f t="shared" si="4"/>
        <v>-2146090904</v>
      </c>
      <c r="J40" s="45">
        <f>+I40</f>
        <v>-2146090904</v>
      </c>
      <c r="K40" s="45">
        <f t="shared" si="4"/>
        <v>-3184102311</v>
      </c>
      <c r="L40" s="45">
        <f t="shared" si="4"/>
        <v>-4155807561</v>
      </c>
      <c r="M40" s="45">
        <f t="shared" si="4"/>
        <v>-5636209821</v>
      </c>
      <c r="N40" s="45">
        <f>+M40</f>
        <v>-5636209821</v>
      </c>
      <c r="O40" s="45">
        <f t="shared" si="4"/>
        <v>-5636209821</v>
      </c>
      <c r="P40" s="45">
        <f t="shared" si="4"/>
        <v>-5636209821</v>
      </c>
      <c r="Q40" s="45">
        <f t="shared" si="4"/>
        <v>-5636209821</v>
      </c>
      <c r="R40" s="45">
        <f>+Q40</f>
        <v>-5636209821</v>
      </c>
      <c r="S40" s="45">
        <f t="shared" si="4"/>
        <v>-5636209821</v>
      </c>
      <c r="T40" s="45">
        <f t="shared" si="4"/>
        <v>-5636209821</v>
      </c>
      <c r="U40" s="45">
        <f t="shared" si="4"/>
        <v>-5636209821</v>
      </c>
      <c r="V40" s="45">
        <f>+U40</f>
        <v>-5636209821</v>
      </c>
      <c r="W40" s="45">
        <f>+V40</f>
        <v>-5636209821</v>
      </c>
      <c r="X40" s="45">
        <f t="shared" si="4"/>
        <v>-3337408998</v>
      </c>
      <c r="Y40" s="45">
        <f t="shared" si="4"/>
        <v>-2298800823</v>
      </c>
      <c r="Z40" s="46">
        <f>+IF(X40&lt;&gt;0,+(Y40/X40)*100,0)</f>
        <v>68.879805393273529</v>
      </c>
      <c r="AA40" s="47">
        <f t="shared" si="4"/>
        <v>-6674817956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125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9164920003</v>
      </c>
      <c r="F7" s="20">
        <v>9164920003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4582461750</v>
      </c>
      <c r="Y7" s="20">
        <v>-4582461750</v>
      </c>
      <c r="Z7" s="21">
        <v>-100</v>
      </c>
      <c r="AA7" s="22">
        <v>9164920003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-7234990945</v>
      </c>
      <c r="F14" s="20">
        <v>-7234990945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-3615708996</v>
      </c>
      <c r="Y14" s="20">
        <v>3615708996</v>
      </c>
      <c r="Z14" s="21">
        <v>-100</v>
      </c>
      <c r="AA14" s="22">
        <v>-7234990945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1929929058</v>
      </c>
      <c r="F17" s="28">
        <f t="shared" si="0"/>
        <v>1929929058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966752754</v>
      </c>
      <c r="Y17" s="28">
        <f t="shared" si="0"/>
        <v>-966752754</v>
      </c>
      <c r="Z17" s="29">
        <f>+IF(X17&lt;&gt;0,+(Y17/X17)*100,0)</f>
        <v>-100</v>
      </c>
      <c r="AA17" s="30">
        <f>SUM(AA6:AA16)</f>
        <v>1929929058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1929929058</v>
      </c>
      <c r="F38" s="2">
        <f t="shared" si="3"/>
        <v>1929929058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966752754</v>
      </c>
      <c r="Y38" s="2">
        <f t="shared" si="3"/>
        <v>-966752754</v>
      </c>
      <c r="Z38" s="34">
        <f>+IF(X38&lt;&gt;0,+(Y38/X38)*100,0)</f>
        <v>-100</v>
      </c>
      <c r="AA38" s="35">
        <f>+AA17+AA27+AA36</f>
        <v>1929929058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-228223847</v>
      </c>
      <c r="H39" s="2">
        <f>+G40+H60</f>
        <v>-480521927</v>
      </c>
      <c r="I39" s="2">
        <f>+H40+I60</f>
        <v>-637247092</v>
      </c>
      <c r="J39" s="2">
        <f>+G39</f>
        <v>-228223847</v>
      </c>
      <c r="K39" s="2">
        <f>+I40+K60</f>
        <v>-276859689</v>
      </c>
      <c r="L39" s="2">
        <f>+K40+L60</f>
        <v>-2010949377</v>
      </c>
      <c r="M39" s="2">
        <f>+L40+M60</f>
        <v>-1310373229</v>
      </c>
      <c r="N39" s="2">
        <f>+K39</f>
        <v>-276859689</v>
      </c>
      <c r="O39" s="2">
        <f>+M40+O60</f>
        <v>-1310373229</v>
      </c>
      <c r="P39" s="2">
        <f>+O40+P60</f>
        <v>-1310373229</v>
      </c>
      <c r="Q39" s="2">
        <f>+P40+Q60</f>
        <v>-1310373229</v>
      </c>
      <c r="R39" s="2">
        <f>+O39</f>
        <v>-1310373229</v>
      </c>
      <c r="S39" s="2">
        <f>+Q40+S60</f>
        <v>-1310373229</v>
      </c>
      <c r="T39" s="2">
        <f>+S40+T60</f>
        <v>-1310373229</v>
      </c>
      <c r="U39" s="2">
        <f>+T40+U60</f>
        <v>-1310373229</v>
      </c>
      <c r="V39" s="2">
        <f>+S39</f>
        <v>-1310373229</v>
      </c>
      <c r="W39" s="2">
        <f>+G39</f>
        <v>-228223847</v>
      </c>
      <c r="X39" s="2"/>
      <c r="Y39" s="2">
        <f>+W39-X39</f>
        <v>-228223847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1929929058</v>
      </c>
      <c r="F40" s="45">
        <f t="shared" si="4"/>
        <v>1929929058</v>
      </c>
      <c r="G40" s="45">
        <f t="shared" si="4"/>
        <v>-228223847</v>
      </c>
      <c r="H40" s="45">
        <f t="shared" si="4"/>
        <v>-480521927</v>
      </c>
      <c r="I40" s="45">
        <f t="shared" si="4"/>
        <v>-637247092</v>
      </c>
      <c r="J40" s="45">
        <f>+I40</f>
        <v>-637247092</v>
      </c>
      <c r="K40" s="45">
        <f t="shared" si="4"/>
        <v>-276859689</v>
      </c>
      <c r="L40" s="45">
        <f t="shared" si="4"/>
        <v>-2010949377</v>
      </c>
      <c r="M40" s="45">
        <f t="shared" si="4"/>
        <v>-1310373229</v>
      </c>
      <c r="N40" s="45">
        <f>+M40</f>
        <v>-1310373229</v>
      </c>
      <c r="O40" s="45">
        <f t="shared" si="4"/>
        <v>-1310373229</v>
      </c>
      <c r="P40" s="45">
        <f t="shared" si="4"/>
        <v>-1310373229</v>
      </c>
      <c r="Q40" s="45">
        <f t="shared" si="4"/>
        <v>-1310373229</v>
      </c>
      <c r="R40" s="45">
        <f>+Q40</f>
        <v>-1310373229</v>
      </c>
      <c r="S40" s="45">
        <f t="shared" si="4"/>
        <v>-1310373229</v>
      </c>
      <c r="T40" s="45">
        <f t="shared" si="4"/>
        <v>-1310373229</v>
      </c>
      <c r="U40" s="45">
        <f t="shared" si="4"/>
        <v>-1310373229</v>
      </c>
      <c r="V40" s="45">
        <f>+U40</f>
        <v>-1310373229</v>
      </c>
      <c r="W40" s="45">
        <f>+V40</f>
        <v>-1310373229</v>
      </c>
      <c r="X40" s="45">
        <f t="shared" si="4"/>
        <v>966752754</v>
      </c>
      <c r="Y40" s="45">
        <f t="shared" si="4"/>
        <v>-1194976601</v>
      </c>
      <c r="Z40" s="46">
        <f>+IF(X40&lt;&gt;0,+(Y40/X40)*100,0)</f>
        <v>-123.6072611177687</v>
      </c>
      <c r="AA40" s="47">
        <f t="shared" si="4"/>
        <v>1929929058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5">
      <c r="G60">
        <v>-228223847</v>
      </c>
      <c r="H60">
        <v>-252298080</v>
      </c>
      <c r="I60">
        <v>-156725165</v>
      </c>
      <c r="J60">
        <v>-228223847</v>
      </c>
      <c r="K60">
        <v>360387403</v>
      </c>
      <c r="L60">
        <v>-1734089688</v>
      </c>
      <c r="M60">
        <v>700576148</v>
      </c>
      <c r="N60">
        <v>360387403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126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5551214581</v>
      </c>
      <c r="D7" s="18"/>
      <c r="E7" s="19">
        <v>7942939581</v>
      </c>
      <c r="F7" s="20">
        <v>7942939581</v>
      </c>
      <c r="G7" s="20">
        <v>128145518</v>
      </c>
      <c r="H7" s="20">
        <v>128145518</v>
      </c>
      <c r="I7" s="20">
        <v>-236034085</v>
      </c>
      <c r="J7" s="20">
        <v>20256951</v>
      </c>
      <c r="K7" s="20">
        <v>518619547</v>
      </c>
      <c r="L7" s="20">
        <v>476337358</v>
      </c>
      <c r="M7" s="20">
        <v>1079024895</v>
      </c>
      <c r="N7" s="20">
        <v>2073981800</v>
      </c>
      <c r="O7" s="20"/>
      <c r="P7" s="20"/>
      <c r="Q7" s="20"/>
      <c r="R7" s="20"/>
      <c r="S7" s="20"/>
      <c r="T7" s="20"/>
      <c r="U7" s="20"/>
      <c r="V7" s="20"/>
      <c r="W7" s="20">
        <v>2094238751</v>
      </c>
      <c r="X7" s="20">
        <v>3682817005</v>
      </c>
      <c r="Y7" s="20">
        <v>-1588578254</v>
      </c>
      <c r="Z7" s="21">
        <v>-43.134868005748224</v>
      </c>
      <c r="AA7" s="22">
        <v>7942939581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10000000</v>
      </c>
      <c r="F9" s="20">
        <v>10000000</v>
      </c>
      <c r="G9" s="20"/>
      <c r="H9" s="20"/>
      <c r="I9" s="20"/>
      <c r="J9" s="20"/>
      <c r="K9" s="20"/>
      <c r="L9" s="20">
        <v>3323</v>
      </c>
      <c r="M9" s="20">
        <v>51520</v>
      </c>
      <c r="N9" s="20">
        <v>54843</v>
      </c>
      <c r="O9" s="20"/>
      <c r="P9" s="20"/>
      <c r="Q9" s="20"/>
      <c r="R9" s="20"/>
      <c r="S9" s="20"/>
      <c r="T9" s="20"/>
      <c r="U9" s="20"/>
      <c r="V9" s="20"/>
      <c r="W9" s="20">
        <v>54843</v>
      </c>
      <c r="X9" s="20">
        <v>4999998</v>
      </c>
      <c r="Y9" s="20">
        <v>-4945155</v>
      </c>
      <c r="Z9" s="21">
        <v>-98.903139561255827</v>
      </c>
      <c r="AA9" s="22">
        <v>10000000</v>
      </c>
    </row>
    <row r="10" spans="1:27" x14ac:dyDescent="0.25">
      <c r="A10" s="23" t="s">
        <v>38</v>
      </c>
      <c r="B10" s="17" t="s">
        <v>6</v>
      </c>
      <c r="C10" s="18">
        <v>51343907</v>
      </c>
      <c r="D10" s="18"/>
      <c r="E10" s="19"/>
      <c r="F10" s="20"/>
      <c r="G10" s="20"/>
      <c r="H10" s="20"/>
      <c r="I10" s="20">
        <v>23251254</v>
      </c>
      <c r="J10" s="20">
        <v>23251254</v>
      </c>
      <c r="K10" s="20">
        <v>85865597</v>
      </c>
      <c r="L10" s="20">
        <v>-46504899</v>
      </c>
      <c r="M10" s="20">
        <v>193168647</v>
      </c>
      <c r="N10" s="20">
        <v>232529345</v>
      </c>
      <c r="O10" s="20"/>
      <c r="P10" s="20"/>
      <c r="Q10" s="20"/>
      <c r="R10" s="20"/>
      <c r="S10" s="20"/>
      <c r="T10" s="20"/>
      <c r="U10" s="20"/>
      <c r="V10" s="20"/>
      <c r="W10" s="20">
        <v>255780599</v>
      </c>
      <c r="X10" s="20"/>
      <c r="Y10" s="20">
        <v>255780599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-5860758973</v>
      </c>
      <c r="D14" s="18"/>
      <c r="E14" s="19">
        <v>-6254418382</v>
      </c>
      <c r="F14" s="20">
        <v>-6254418382</v>
      </c>
      <c r="G14" s="20">
        <v>-570226831</v>
      </c>
      <c r="H14" s="20">
        <v>-570226831</v>
      </c>
      <c r="I14" s="20">
        <v>575085252</v>
      </c>
      <c r="J14" s="20">
        <v>-565368410</v>
      </c>
      <c r="K14" s="20">
        <v>-510984132</v>
      </c>
      <c r="L14" s="20">
        <v>-581914341</v>
      </c>
      <c r="M14" s="20">
        <v>-527832371</v>
      </c>
      <c r="N14" s="20">
        <v>-1620730844</v>
      </c>
      <c r="O14" s="20"/>
      <c r="P14" s="20"/>
      <c r="Q14" s="20"/>
      <c r="R14" s="20"/>
      <c r="S14" s="20"/>
      <c r="T14" s="20"/>
      <c r="U14" s="20"/>
      <c r="V14" s="20"/>
      <c r="W14" s="20">
        <v>-2186099254</v>
      </c>
      <c r="X14" s="20">
        <v>-3209603447</v>
      </c>
      <c r="Y14" s="20">
        <v>1023504193</v>
      </c>
      <c r="Z14" s="21">
        <v>-31.888805265231884</v>
      </c>
      <c r="AA14" s="22">
        <v>-6254418382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-891989205</v>
      </c>
      <c r="F15" s="20">
        <v>-891989205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-445994604</v>
      </c>
      <c r="Y15" s="20">
        <v>445994604</v>
      </c>
      <c r="Z15" s="21">
        <v>-100</v>
      </c>
      <c r="AA15" s="22">
        <v>-891989205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-258200485</v>
      </c>
      <c r="D17" s="26">
        <f>SUM(D6:D16)</f>
        <v>0</v>
      </c>
      <c r="E17" s="27">
        <f t="shared" si="0"/>
        <v>806531994</v>
      </c>
      <c r="F17" s="28">
        <f t="shared" si="0"/>
        <v>806531994</v>
      </c>
      <c r="G17" s="28">
        <f t="shared" si="0"/>
        <v>-442081313</v>
      </c>
      <c r="H17" s="28">
        <f t="shared" si="0"/>
        <v>-442081313</v>
      </c>
      <c r="I17" s="28">
        <f t="shared" si="0"/>
        <v>362302421</v>
      </c>
      <c r="J17" s="28">
        <f t="shared" si="0"/>
        <v>-521860205</v>
      </c>
      <c r="K17" s="28">
        <f t="shared" si="0"/>
        <v>93501012</v>
      </c>
      <c r="L17" s="28">
        <f t="shared" si="0"/>
        <v>-152078559</v>
      </c>
      <c r="M17" s="28">
        <f t="shared" si="0"/>
        <v>744412691</v>
      </c>
      <c r="N17" s="28">
        <f t="shared" si="0"/>
        <v>685835144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163974939</v>
      </c>
      <c r="X17" s="28">
        <f t="shared" si="0"/>
        <v>32218952</v>
      </c>
      <c r="Y17" s="28">
        <f t="shared" si="0"/>
        <v>131755987</v>
      </c>
      <c r="Z17" s="29">
        <f>+IF(X17&lt;&gt;0,+(Y17/X17)*100,0)</f>
        <v>408.93939380771911</v>
      </c>
      <c r="AA17" s="30">
        <f>SUM(AA6:AA16)</f>
        <v>806531994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-766254962</v>
      </c>
      <c r="D26" s="18"/>
      <c r="E26" s="19">
        <v>-253140074</v>
      </c>
      <c r="F26" s="20">
        <v>-253140074</v>
      </c>
      <c r="G26" s="20"/>
      <c r="H26" s="20"/>
      <c r="I26" s="20"/>
      <c r="J26" s="20"/>
      <c r="K26" s="20"/>
      <c r="L26" s="20">
        <v>-159875034</v>
      </c>
      <c r="M26" s="20">
        <v>-99751528</v>
      </c>
      <c r="N26" s="20">
        <v>-259626562</v>
      </c>
      <c r="O26" s="20"/>
      <c r="P26" s="20"/>
      <c r="Q26" s="20"/>
      <c r="R26" s="20"/>
      <c r="S26" s="20"/>
      <c r="T26" s="20"/>
      <c r="U26" s="20"/>
      <c r="V26" s="20"/>
      <c r="W26" s="20">
        <v>-259626562</v>
      </c>
      <c r="X26" s="20">
        <v>-143945341</v>
      </c>
      <c r="Y26" s="20">
        <v>-115681221</v>
      </c>
      <c r="Z26" s="21">
        <v>80.364685787225312</v>
      </c>
      <c r="AA26" s="22">
        <v>-253140074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-766254962</v>
      </c>
      <c r="D27" s="26">
        <f>SUM(D21:D26)</f>
        <v>0</v>
      </c>
      <c r="E27" s="27">
        <f t="shared" si="1"/>
        <v>-253140074</v>
      </c>
      <c r="F27" s="28">
        <f t="shared" si="1"/>
        <v>-253140074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-159875034</v>
      </c>
      <c r="M27" s="28">
        <f t="shared" si="1"/>
        <v>-99751528</v>
      </c>
      <c r="N27" s="28">
        <f t="shared" si="1"/>
        <v>-259626562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-259626562</v>
      </c>
      <c r="X27" s="28">
        <f t="shared" si="1"/>
        <v>-143945341</v>
      </c>
      <c r="Y27" s="28">
        <f t="shared" si="1"/>
        <v>-115681221</v>
      </c>
      <c r="Z27" s="29">
        <f>+IF(X27&lt;&gt;0,+(Y27/X27)*100,0)</f>
        <v>80.364685787225312</v>
      </c>
      <c r="AA27" s="30">
        <f>SUM(AA21:AA26)</f>
        <v>-253140074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-1024455447</v>
      </c>
      <c r="D38" s="32">
        <f>+D17+D27+D36</f>
        <v>0</v>
      </c>
      <c r="E38" s="33">
        <f t="shared" si="3"/>
        <v>553391920</v>
      </c>
      <c r="F38" s="2">
        <f t="shared" si="3"/>
        <v>553391920</v>
      </c>
      <c r="G38" s="2">
        <f t="shared" si="3"/>
        <v>-442081313</v>
      </c>
      <c r="H38" s="2">
        <f t="shared" si="3"/>
        <v>-442081313</v>
      </c>
      <c r="I38" s="2">
        <f t="shared" si="3"/>
        <v>362302421</v>
      </c>
      <c r="J38" s="2">
        <f t="shared" si="3"/>
        <v>-521860205</v>
      </c>
      <c r="K38" s="2">
        <f t="shared" si="3"/>
        <v>93501012</v>
      </c>
      <c r="L38" s="2">
        <f t="shared" si="3"/>
        <v>-311953593</v>
      </c>
      <c r="M38" s="2">
        <f t="shared" si="3"/>
        <v>644661163</v>
      </c>
      <c r="N38" s="2">
        <f t="shared" si="3"/>
        <v>426208582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-95651623</v>
      </c>
      <c r="X38" s="2">
        <f t="shared" si="3"/>
        <v>-111726389</v>
      </c>
      <c r="Y38" s="2">
        <f t="shared" si="3"/>
        <v>16074766</v>
      </c>
      <c r="Z38" s="34">
        <f>+IF(X38&lt;&gt;0,+(Y38/X38)*100,0)</f>
        <v>-14.38761795120757</v>
      </c>
      <c r="AA38" s="35">
        <f>+AA17+AA27+AA36</f>
        <v>553391920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-442081313</v>
      </c>
      <c r="I39" s="2">
        <f>+H40+I60</f>
        <v>-884162626</v>
      </c>
      <c r="J39" s="2">
        <f>+G39</f>
        <v>0</v>
      </c>
      <c r="K39" s="2">
        <f>+I40+K60</f>
        <v>-521860205</v>
      </c>
      <c r="L39" s="2">
        <f>+K40+L60</f>
        <v>-428359193</v>
      </c>
      <c r="M39" s="2">
        <f>+L40+M60</f>
        <v>-740312786</v>
      </c>
      <c r="N39" s="2">
        <f>+K39</f>
        <v>-521860205</v>
      </c>
      <c r="O39" s="2">
        <f>+M40+O60</f>
        <v>-95651623</v>
      </c>
      <c r="P39" s="2">
        <f>+O40+P60</f>
        <v>-95651623</v>
      </c>
      <c r="Q39" s="2">
        <f>+P40+Q60</f>
        <v>-95651623</v>
      </c>
      <c r="R39" s="2">
        <f>+O39</f>
        <v>-95651623</v>
      </c>
      <c r="S39" s="2">
        <f>+Q40+S60</f>
        <v>-95651623</v>
      </c>
      <c r="T39" s="2">
        <f>+S40+T60</f>
        <v>-95651623</v>
      </c>
      <c r="U39" s="2">
        <f>+T40+U60</f>
        <v>-95651623</v>
      </c>
      <c r="V39" s="2">
        <f>+S39</f>
        <v>-95651623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-1024455447</v>
      </c>
      <c r="D40" s="43">
        <f t="shared" ref="D40:AA40" si="4">+D38+D39</f>
        <v>0</v>
      </c>
      <c r="E40" s="44">
        <f t="shared" si="4"/>
        <v>553391920</v>
      </c>
      <c r="F40" s="45">
        <f t="shared" si="4"/>
        <v>553391920</v>
      </c>
      <c r="G40" s="45">
        <f t="shared" si="4"/>
        <v>-442081313</v>
      </c>
      <c r="H40" s="45">
        <f t="shared" si="4"/>
        <v>-884162626</v>
      </c>
      <c r="I40" s="45">
        <f t="shared" si="4"/>
        <v>-521860205</v>
      </c>
      <c r="J40" s="45">
        <f>+I40</f>
        <v>-521860205</v>
      </c>
      <c r="K40" s="45">
        <f t="shared" si="4"/>
        <v>-428359193</v>
      </c>
      <c r="L40" s="45">
        <f t="shared" si="4"/>
        <v>-740312786</v>
      </c>
      <c r="M40" s="45">
        <f t="shared" si="4"/>
        <v>-95651623</v>
      </c>
      <c r="N40" s="45">
        <f>+M40</f>
        <v>-95651623</v>
      </c>
      <c r="O40" s="45">
        <f t="shared" si="4"/>
        <v>-95651623</v>
      </c>
      <c r="P40" s="45">
        <f t="shared" si="4"/>
        <v>-95651623</v>
      </c>
      <c r="Q40" s="45">
        <f t="shared" si="4"/>
        <v>-95651623</v>
      </c>
      <c r="R40" s="45">
        <f>+Q40</f>
        <v>-95651623</v>
      </c>
      <c r="S40" s="45">
        <f t="shared" si="4"/>
        <v>-95651623</v>
      </c>
      <c r="T40" s="45">
        <f t="shared" si="4"/>
        <v>-95651623</v>
      </c>
      <c r="U40" s="45">
        <f t="shared" si="4"/>
        <v>-95651623</v>
      </c>
      <c r="V40" s="45">
        <f>+U40</f>
        <v>-95651623</v>
      </c>
      <c r="W40" s="45">
        <f>+V40</f>
        <v>-95651623</v>
      </c>
      <c r="X40" s="45">
        <f t="shared" si="4"/>
        <v>-111726389</v>
      </c>
      <c r="Y40" s="45">
        <f t="shared" si="4"/>
        <v>16074766</v>
      </c>
      <c r="Z40" s="46">
        <f>+IF(X40&lt;&gt;0,+(Y40/X40)*100,0)</f>
        <v>-14.38761795120757</v>
      </c>
      <c r="AA40" s="47">
        <f t="shared" si="4"/>
        <v>553391920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127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-503096498</v>
      </c>
      <c r="D14" s="18"/>
      <c r="E14" s="19">
        <v>-1505522208</v>
      </c>
      <c r="F14" s="20">
        <v>-1504722208</v>
      </c>
      <c r="G14" s="20"/>
      <c r="H14" s="20"/>
      <c r="I14" s="20"/>
      <c r="J14" s="20"/>
      <c r="K14" s="20"/>
      <c r="L14" s="20">
        <v>-40000000</v>
      </c>
      <c r="M14" s="20">
        <v>-670998584</v>
      </c>
      <c r="N14" s="20">
        <v>-710998584</v>
      </c>
      <c r="O14" s="20"/>
      <c r="P14" s="20"/>
      <c r="Q14" s="20"/>
      <c r="R14" s="20"/>
      <c r="S14" s="20"/>
      <c r="T14" s="20"/>
      <c r="U14" s="20"/>
      <c r="V14" s="20"/>
      <c r="W14" s="20">
        <v>-710998584</v>
      </c>
      <c r="X14" s="20">
        <v>-752361102</v>
      </c>
      <c r="Y14" s="20">
        <v>41362518</v>
      </c>
      <c r="Z14" s="21">
        <v>-5.4976949087407769</v>
      </c>
      <c r="AA14" s="22">
        <v>-1504722208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-503096498</v>
      </c>
      <c r="D17" s="26">
        <f>SUM(D6:D16)</f>
        <v>0</v>
      </c>
      <c r="E17" s="27">
        <f t="shared" si="0"/>
        <v>-1505522208</v>
      </c>
      <c r="F17" s="28">
        <f t="shared" si="0"/>
        <v>-1504722208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-40000000</v>
      </c>
      <c r="M17" s="28">
        <f t="shared" si="0"/>
        <v>-670998584</v>
      </c>
      <c r="N17" s="28">
        <f t="shared" si="0"/>
        <v>-710998584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-710998584</v>
      </c>
      <c r="X17" s="28">
        <f t="shared" si="0"/>
        <v>-752361102</v>
      </c>
      <c r="Y17" s="28">
        <f t="shared" si="0"/>
        <v>41362518</v>
      </c>
      <c r="Z17" s="29">
        <f>+IF(X17&lt;&gt;0,+(Y17/X17)*100,0)</f>
        <v>-5.4976949087407769</v>
      </c>
      <c r="AA17" s="30">
        <f>SUM(AA6:AA16)</f>
        <v>-1504722208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3072</v>
      </c>
      <c r="D33" s="18"/>
      <c r="E33" s="19"/>
      <c r="F33" s="20"/>
      <c r="G33" s="20">
        <v>187807</v>
      </c>
      <c r="H33" s="36">
        <v>228187</v>
      </c>
      <c r="I33" s="36">
        <v>20534428</v>
      </c>
      <c r="J33" s="36">
        <v>20950422</v>
      </c>
      <c r="K33" s="20">
        <v>152004</v>
      </c>
      <c r="L33" s="20">
        <v>301388</v>
      </c>
      <c r="M33" s="20">
        <v>-20045997</v>
      </c>
      <c r="N33" s="20">
        <v>-19592605</v>
      </c>
      <c r="O33" s="36"/>
      <c r="P33" s="36"/>
      <c r="Q33" s="36"/>
      <c r="R33" s="20"/>
      <c r="S33" s="20"/>
      <c r="T33" s="20"/>
      <c r="U33" s="20"/>
      <c r="V33" s="36"/>
      <c r="W33" s="36">
        <v>1357817</v>
      </c>
      <c r="X33" s="36"/>
      <c r="Y33" s="20">
        <v>1357817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3072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187807</v>
      </c>
      <c r="H36" s="28">
        <f t="shared" si="2"/>
        <v>228187</v>
      </c>
      <c r="I36" s="28">
        <f t="shared" si="2"/>
        <v>20534428</v>
      </c>
      <c r="J36" s="28">
        <f t="shared" si="2"/>
        <v>20950422</v>
      </c>
      <c r="K36" s="28">
        <f t="shared" si="2"/>
        <v>152004</v>
      </c>
      <c r="L36" s="28">
        <f t="shared" si="2"/>
        <v>301388</v>
      </c>
      <c r="M36" s="28">
        <f t="shared" si="2"/>
        <v>-20045997</v>
      </c>
      <c r="N36" s="28">
        <f t="shared" si="2"/>
        <v>-19592605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1357817</v>
      </c>
      <c r="X36" s="28">
        <f t="shared" si="2"/>
        <v>0</v>
      </c>
      <c r="Y36" s="28">
        <f t="shared" si="2"/>
        <v>1357817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-503093426</v>
      </c>
      <c r="D38" s="32">
        <f>+D17+D27+D36</f>
        <v>0</v>
      </c>
      <c r="E38" s="33">
        <f t="shared" si="3"/>
        <v>-1505522208</v>
      </c>
      <c r="F38" s="2">
        <f t="shared" si="3"/>
        <v>-1504722208</v>
      </c>
      <c r="G38" s="2">
        <f t="shared" si="3"/>
        <v>187807</v>
      </c>
      <c r="H38" s="2">
        <f t="shared" si="3"/>
        <v>228187</v>
      </c>
      <c r="I38" s="2">
        <f t="shared" si="3"/>
        <v>20534428</v>
      </c>
      <c r="J38" s="2">
        <f t="shared" si="3"/>
        <v>20950422</v>
      </c>
      <c r="K38" s="2">
        <f t="shared" si="3"/>
        <v>152004</v>
      </c>
      <c r="L38" s="2">
        <f t="shared" si="3"/>
        <v>-39698612</v>
      </c>
      <c r="M38" s="2">
        <f t="shared" si="3"/>
        <v>-691044581</v>
      </c>
      <c r="N38" s="2">
        <f t="shared" si="3"/>
        <v>-730591189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-709640767</v>
      </c>
      <c r="X38" s="2">
        <f t="shared" si="3"/>
        <v>-752361102</v>
      </c>
      <c r="Y38" s="2">
        <f t="shared" si="3"/>
        <v>42720335</v>
      </c>
      <c r="Z38" s="34">
        <f>+IF(X38&lt;&gt;0,+(Y38/X38)*100,0)</f>
        <v>-5.6781690183658649</v>
      </c>
      <c r="AA38" s="35">
        <f>+AA17+AA27+AA36</f>
        <v>-1504722208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187807</v>
      </c>
      <c r="I39" s="2">
        <f>+H40+I60</f>
        <v>415994</v>
      </c>
      <c r="J39" s="2">
        <f>+G39</f>
        <v>0</v>
      </c>
      <c r="K39" s="2">
        <f>+I40+K60</f>
        <v>20950422</v>
      </c>
      <c r="L39" s="2">
        <f>+K40+L60</f>
        <v>21102426</v>
      </c>
      <c r="M39" s="2">
        <f>+L40+M60</f>
        <v>-18596186</v>
      </c>
      <c r="N39" s="2">
        <f>+K39</f>
        <v>20950422</v>
      </c>
      <c r="O39" s="2">
        <f>+M40+O60</f>
        <v>-709640767</v>
      </c>
      <c r="P39" s="2">
        <f>+O40+P60</f>
        <v>-709640767</v>
      </c>
      <c r="Q39" s="2">
        <f>+P40+Q60</f>
        <v>-709640767</v>
      </c>
      <c r="R39" s="2">
        <f>+O39</f>
        <v>-709640767</v>
      </c>
      <c r="S39" s="2">
        <f>+Q40+S60</f>
        <v>-709640767</v>
      </c>
      <c r="T39" s="2">
        <f>+S40+T60</f>
        <v>-709640767</v>
      </c>
      <c r="U39" s="2">
        <f>+T40+U60</f>
        <v>-709640767</v>
      </c>
      <c r="V39" s="2">
        <f>+S39</f>
        <v>-709640767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-503093426</v>
      </c>
      <c r="D40" s="43">
        <f t="shared" ref="D40:AA40" si="4">+D38+D39</f>
        <v>0</v>
      </c>
      <c r="E40" s="44">
        <f t="shared" si="4"/>
        <v>-1505522208</v>
      </c>
      <c r="F40" s="45">
        <f t="shared" si="4"/>
        <v>-1504722208</v>
      </c>
      <c r="G40" s="45">
        <f t="shared" si="4"/>
        <v>187807</v>
      </c>
      <c r="H40" s="45">
        <f t="shared" si="4"/>
        <v>415994</v>
      </c>
      <c r="I40" s="45">
        <f t="shared" si="4"/>
        <v>20950422</v>
      </c>
      <c r="J40" s="45">
        <f>+I40</f>
        <v>20950422</v>
      </c>
      <c r="K40" s="45">
        <f t="shared" si="4"/>
        <v>21102426</v>
      </c>
      <c r="L40" s="45">
        <f t="shared" si="4"/>
        <v>-18596186</v>
      </c>
      <c r="M40" s="45">
        <f t="shared" si="4"/>
        <v>-709640767</v>
      </c>
      <c r="N40" s="45">
        <f>+M40</f>
        <v>-709640767</v>
      </c>
      <c r="O40" s="45">
        <f t="shared" si="4"/>
        <v>-709640767</v>
      </c>
      <c r="P40" s="45">
        <f t="shared" si="4"/>
        <v>-709640767</v>
      </c>
      <c r="Q40" s="45">
        <f t="shared" si="4"/>
        <v>-709640767</v>
      </c>
      <c r="R40" s="45">
        <f>+Q40</f>
        <v>-709640767</v>
      </c>
      <c r="S40" s="45">
        <f t="shared" si="4"/>
        <v>-709640767</v>
      </c>
      <c r="T40" s="45">
        <f t="shared" si="4"/>
        <v>-709640767</v>
      </c>
      <c r="U40" s="45">
        <f t="shared" si="4"/>
        <v>-709640767</v>
      </c>
      <c r="V40" s="45">
        <f>+U40</f>
        <v>-709640767</v>
      </c>
      <c r="W40" s="45">
        <f>+V40</f>
        <v>-709640767</v>
      </c>
      <c r="X40" s="45">
        <f t="shared" si="4"/>
        <v>-752361102</v>
      </c>
      <c r="Y40" s="45">
        <f t="shared" si="4"/>
        <v>42720335</v>
      </c>
      <c r="Z40" s="46">
        <f>+IF(X40&lt;&gt;0,+(Y40/X40)*100,0)</f>
        <v>-5.6781690183658649</v>
      </c>
      <c r="AA40" s="47">
        <f t="shared" si="4"/>
        <v>-1504722208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128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-192560002</v>
      </c>
      <c r="D14" s="18"/>
      <c r="E14" s="19">
        <v>-214699306</v>
      </c>
      <c r="F14" s="20">
        <v>-214699306</v>
      </c>
      <c r="G14" s="20">
        <v>-14349721</v>
      </c>
      <c r="H14" s="20">
        <v>-17957995</v>
      </c>
      <c r="I14" s="20">
        <v>-18329137</v>
      </c>
      <c r="J14" s="20">
        <v>-50636853</v>
      </c>
      <c r="K14" s="20">
        <v>-17426015</v>
      </c>
      <c r="L14" s="20">
        <v>-20531300</v>
      </c>
      <c r="M14" s="20">
        <v>-18385036</v>
      </c>
      <c r="N14" s="20">
        <v>-56342351</v>
      </c>
      <c r="O14" s="20"/>
      <c r="P14" s="20"/>
      <c r="Q14" s="20"/>
      <c r="R14" s="20"/>
      <c r="S14" s="20"/>
      <c r="T14" s="20"/>
      <c r="U14" s="20"/>
      <c r="V14" s="20"/>
      <c r="W14" s="20">
        <v>-106979204</v>
      </c>
      <c r="X14" s="20">
        <v>-107349660</v>
      </c>
      <c r="Y14" s="20">
        <v>370456</v>
      </c>
      <c r="Z14" s="21">
        <v>-0.34509284892006176</v>
      </c>
      <c r="AA14" s="22">
        <v>-214699306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-192560002</v>
      </c>
      <c r="D17" s="26">
        <f>SUM(D6:D16)</f>
        <v>0</v>
      </c>
      <c r="E17" s="27">
        <f t="shared" si="0"/>
        <v>-214699306</v>
      </c>
      <c r="F17" s="28">
        <f t="shared" si="0"/>
        <v>-214699306</v>
      </c>
      <c r="G17" s="28">
        <f t="shared" si="0"/>
        <v>-14349721</v>
      </c>
      <c r="H17" s="28">
        <f t="shared" si="0"/>
        <v>-17957995</v>
      </c>
      <c r="I17" s="28">
        <f t="shared" si="0"/>
        <v>-18329137</v>
      </c>
      <c r="J17" s="28">
        <f t="shared" si="0"/>
        <v>-50636853</v>
      </c>
      <c r="K17" s="28">
        <f t="shared" si="0"/>
        <v>-17426015</v>
      </c>
      <c r="L17" s="28">
        <f t="shared" si="0"/>
        <v>-20531300</v>
      </c>
      <c r="M17" s="28">
        <f t="shared" si="0"/>
        <v>-18385036</v>
      </c>
      <c r="N17" s="28">
        <f t="shared" si="0"/>
        <v>-56342351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-106979204</v>
      </c>
      <c r="X17" s="28">
        <f t="shared" si="0"/>
        <v>-107349660</v>
      </c>
      <c r="Y17" s="28">
        <f t="shared" si="0"/>
        <v>370456</v>
      </c>
      <c r="Z17" s="29">
        <f>+IF(X17&lt;&gt;0,+(Y17/X17)*100,0)</f>
        <v>-0.34509284892006176</v>
      </c>
      <c r="AA17" s="30">
        <f>SUM(AA6:AA16)</f>
        <v>-214699306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-192560002</v>
      </c>
      <c r="D38" s="32">
        <f>+D17+D27+D36</f>
        <v>0</v>
      </c>
      <c r="E38" s="33">
        <f t="shared" si="3"/>
        <v>-214699306</v>
      </c>
      <c r="F38" s="2">
        <f t="shared" si="3"/>
        <v>-214699306</v>
      </c>
      <c r="G38" s="2">
        <f t="shared" si="3"/>
        <v>-14349721</v>
      </c>
      <c r="H38" s="2">
        <f t="shared" si="3"/>
        <v>-17957995</v>
      </c>
      <c r="I38" s="2">
        <f t="shared" si="3"/>
        <v>-18329137</v>
      </c>
      <c r="J38" s="2">
        <f t="shared" si="3"/>
        <v>-50636853</v>
      </c>
      <c r="K38" s="2">
        <f t="shared" si="3"/>
        <v>-17426015</v>
      </c>
      <c r="L38" s="2">
        <f t="shared" si="3"/>
        <v>-20531300</v>
      </c>
      <c r="M38" s="2">
        <f t="shared" si="3"/>
        <v>-18385036</v>
      </c>
      <c r="N38" s="2">
        <f t="shared" si="3"/>
        <v>-56342351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-106979204</v>
      </c>
      <c r="X38" s="2">
        <f t="shared" si="3"/>
        <v>-107349660</v>
      </c>
      <c r="Y38" s="2">
        <f t="shared" si="3"/>
        <v>370456</v>
      </c>
      <c r="Z38" s="34">
        <f>+IF(X38&lt;&gt;0,+(Y38/X38)*100,0)</f>
        <v>-0.34509284892006176</v>
      </c>
      <c r="AA38" s="35">
        <f>+AA17+AA27+AA36</f>
        <v>-214699306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-14349721</v>
      </c>
      <c r="I39" s="2">
        <f>+H40+I60</f>
        <v>-32307716</v>
      </c>
      <c r="J39" s="2">
        <f>+G39</f>
        <v>0</v>
      </c>
      <c r="K39" s="2">
        <f>+I40+K60</f>
        <v>-50636853</v>
      </c>
      <c r="L39" s="2">
        <f>+K40+L60</f>
        <v>-68062868</v>
      </c>
      <c r="M39" s="2">
        <f>+L40+M60</f>
        <v>-88594168</v>
      </c>
      <c r="N39" s="2">
        <f>+K39</f>
        <v>-50636853</v>
      </c>
      <c r="O39" s="2">
        <f>+M40+O60</f>
        <v>-106979204</v>
      </c>
      <c r="P39" s="2">
        <f>+O40+P60</f>
        <v>-106979204</v>
      </c>
      <c r="Q39" s="2">
        <f>+P40+Q60</f>
        <v>-106979204</v>
      </c>
      <c r="R39" s="2">
        <f>+O39</f>
        <v>-106979204</v>
      </c>
      <c r="S39" s="2">
        <f>+Q40+S60</f>
        <v>-106979204</v>
      </c>
      <c r="T39" s="2">
        <f>+S40+T60</f>
        <v>-106979204</v>
      </c>
      <c r="U39" s="2">
        <f>+T40+U60</f>
        <v>-106979204</v>
      </c>
      <c r="V39" s="2">
        <f>+S39</f>
        <v>-106979204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-192560002</v>
      </c>
      <c r="D40" s="43">
        <f t="shared" ref="D40:AA40" si="4">+D38+D39</f>
        <v>0</v>
      </c>
      <c r="E40" s="44">
        <f t="shared" si="4"/>
        <v>-214699306</v>
      </c>
      <c r="F40" s="45">
        <f t="shared" si="4"/>
        <v>-214699306</v>
      </c>
      <c r="G40" s="45">
        <f t="shared" si="4"/>
        <v>-14349721</v>
      </c>
      <c r="H40" s="45">
        <f t="shared" si="4"/>
        <v>-32307716</v>
      </c>
      <c r="I40" s="45">
        <f t="shared" si="4"/>
        <v>-50636853</v>
      </c>
      <c r="J40" s="45">
        <f>+I40</f>
        <v>-50636853</v>
      </c>
      <c r="K40" s="45">
        <f t="shared" si="4"/>
        <v>-68062868</v>
      </c>
      <c r="L40" s="45">
        <f t="shared" si="4"/>
        <v>-88594168</v>
      </c>
      <c r="M40" s="45">
        <f t="shared" si="4"/>
        <v>-106979204</v>
      </c>
      <c r="N40" s="45">
        <f>+M40</f>
        <v>-106979204</v>
      </c>
      <c r="O40" s="45">
        <f t="shared" si="4"/>
        <v>-106979204</v>
      </c>
      <c r="P40" s="45">
        <f t="shared" si="4"/>
        <v>-106979204</v>
      </c>
      <c r="Q40" s="45">
        <f t="shared" si="4"/>
        <v>-106979204</v>
      </c>
      <c r="R40" s="45">
        <f>+Q40</f>
        <v>-106979204</v>
      </c>
      <c r="S40" s="45">
        <f t="shared" si="4"/>
        <v>-106979204</v>
      </c>
      <c r="T40" s="45">
        <f t="shared" si="4"/>
        <v>-106979204</v>
      </c>
      <c r="U40" s="45">
        <f t="shared" si="4"/>
        <v>-106979204</v>
      </c>
      <c r="V40" s="45">
        <f>+U40</f>
        <v>-106979204</v>
      </c>
      <c r="W40" s="45">
        <f>+V40</f>
        <v>-106979204</v>
      </c>
      <c r="X40" s="45">
        <f t="shared" si="4"/>
        <v>-107349660</v>
      </c>
      <c r="Y40" s="45">
        <f t="shared" si="4"/>
        <v>370456</v>
      </c>
      <c r="Z40" s="46">
        <f>+IF(X40&lt;&gt;0,+(Y40/X40)*100,0)</f>
        <v>-0.34509284892006176</v>
      </c>
      <c r="AA40" s="47">
        <f t="shared" si="4"/>
        <v>-214699306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129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97609253</v>
      </c>
      <c r="D7" s="18"/>
      <c r="E7" s="19">
        <v>195591189</v>
      </c>
      <c r="F7" s="20">
        <v>195591189</v>
      </c>
      <c r="G7" s="20">
        <v>8667605</v>
      </c>
      <c r="H7" s="20">
        <v>7750043</v>
      </c>
      <c r="I7" s="20">
        <v>7917219</v>
      </c>
      <c r="J7" s="20">
        <v>24334867</v>
      </c>
      <c r="K7" s="20">
        <v>8852815</v>
      </c>
      <c r="L7" s="20">
        <v>10337998</v>
      </c>
      <c r="M7" s="20">
        <v>8867703</v>
      </c>
      <c r="N7" s="20">
        <v>28058516</v>
      </c>
      <c r="O7" s="20"/>
      <c r="P7" s="20"/>
      <c r="Q7" s="20"/>
      <c r="R7" s="20"/>
      <c r="S7" s="20"/>
      <c r="T7" s="20"/>
      <c r="U7" s="20"/>
      <c r="V7" s="20"/>
      <c r="W7" s="20">
        <v>52393383</v>
      </c>
      <c r="X7" s="20">
        <v>97795602</v>
      </c>
      <c r="Y7" s="20">
        <v>-45402219</v>
      </c>
      <c r="Z7" s="21">
        <v>-46.425624538821289</v>
      </c>
      <c r="AA7" s="22">
        <v>195591189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1214000</v>
      </c>
      <c r="D9" s="18"/>
      <c r="E9" s="19">
        <v>70766561</v>
      </c>
      <c r="F9" s="20">
        <v>70766561</v>
      </c>
      <c r="G9" s="20">
        <v>29485990</v>
      </c>
      <c r="H9" s="20">
        <v>330000</v>
      </c>
      <c r="I9" s="20"/>
      <c r="J9" s="20">
        <v>29815990</v>
      </c>
      <c r="K9" s="20"/>
      <c r="L9" s="20"/>
      <c r="M9" s="20">
        <v>23333955</v>
      </c>
      <c r="N9" s="20">
        <v>23333955</v>
      </c>
      <c r="O9" s="20"/>
      <c r="P9" s="20"/>
      <c r="Q9" s="20"/>
      <c r="R9" s="20"/>
      <c r="S9" s="20"/>
      <c r="T9" s="20"/>
      <c r="U9" s="20"/>
      <c r="V9" s="20"/>
      <c r="W9" s="20">
        <v>53149945</v>
      </c>
      <c r="X9" s="20">
        <v>35383278</v>
      </c>
      <c r="Y9" s="20">
        <v>17766667</v>
      </c>
      <c r="Z9" s="21">
        <v>50.212043666502581</v>
      </c>
      <c r="AA9" s="22">
        <v>70766561</v>
      </c>
    </row>
    <row r="10" spans="1:27" x14ac:dyDescent="0.25">
      <c r="A10" s="23" t="s">
        <v>38</v>
      </c>
      <c r="B10" s="17" t="s">
        <v>6</v>
      </c>
      <c r="C10" s="18">
        <v>17354000</v>
      </c>
      <c r="D10" s="18"/>
      <c r="E10" s="19">
        <v>39148000</v>
      </c>
      <c r="F10" s="20">
        <v>39148000</v>
      </c>
      <c r="G10" s="20">
        <v>10675000</v>
      </c>
      <c r="H10" s="20"/>
      <c r="I10" s="20"/>
      <c r="J10" s="20">
        <v>10675000</v>
      </c>
      <c r="K10" s="20">
        <v>17000000</v>
      </c>
      <c r="L10" s="20"/>
      <c r="M10" s="20"/>
      <c r="N10" s="20">
        <v>17000000</v>
      </c>
      <c r="O10" s="20"/>
      <c r="P10" s="20"/>
      <c r="Q10" s="20"/>
      <c r="R10" s="20"/>
      <c r="S10" s="20"/>
      <c r="T10" s="20"/>
      <c r="U10" s="20"/>
      <c r="V10" s="20"/>
      <c r="W10" s="20">
        <v>27675000</v>
      </c>
      <c r="X10" s="20">
        <v>19573998</v>
      </c>
      <c r="Y10" s="20">
        <v>8101002</v>
      </c>
      <c r="Z10" s="21">
        <v>41.386547602589921</v>
      </c>
      <c r="AA10" s="22">
        <v>39148000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-191288799</v>
      </c>
      <c r="D14" s="18"/>
      <c r="E14" s="19">
        <v>-76365078</v>
      </c>
      <c r="F14" s="20">
        <v>-76365078</v>
      </c>
      <c r="G14" s="20">
        <v>-10780249</v>
      </c>
      <c r="H14" s="20">
        <v>-15623418</v>
      </c>
      <c r="I14" s="20">
        <v>-15409503</v>
      </c>
      <c r="J14" s="20">
        <v>-41813170</v>
      </c>
      <c r="K14" s="20">
        <v>-14216018</v>
      </c>
      <c r="L14" s="20">
        <v>-15423795</v>
      </c>
      <c r="M14" s="20">
        <v>-14551028</v>
      </c>
      <c r="N14" s="20">
        <v>-44190841</v>
      </c>
      <c r="O14" s="20"/>
      <c r="P14" s="20"/>
      <c r="Q14" s="20"/>
      <c r="R14" s="20"/>
      <c r="S14" s="20"/>
      <c r="T14" s="20"/>
      <c r="U14" s="20"/>
      <c r="V14" s="20"/>
      <c r="W14" s="20">
        <v>-86004011</v>
      </c>
      <c r="X14" s="20">
        <v>-38182548</v>
      </c>
      <c r="Y14" s="20">
        <v>-47821463</v>
      </c>
      <c r="Z14" s="21">
        <v>125.24429485428787</v>
      </c>
      <c r="AA14" s="22">
        <v>-76365078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-75111546</v>
      </c>
      <c r="D17" s="26">
        <f>SUM(D6:D16)</f>
        <v>0</v>
      </c>
      <c r="E17" s="27">
        <f t="shared" si="0"/>
        <v>229140672</v>
      </c>
      <c r="F17" s="28">
        <f t="shared" si="0"/>
        <v>229140672</v>
      </c>
      <c r="G17" s="28">
        <f t="shared" si="0"/>
        <v>38048346</v>
      </c>
      <c r="H17" s="28">
        <f t="shared" si="0"/>
        <v>-7543375</v>
      </c>
      <c r="I17" s="28">
        <f t="shared" si="0"/>
        <v>-7492284</v>
      </c>
      <c r="J17" s="28">
        <f t="shared" si="0"/>
        <v>23012687</v>
      </c>
      <c r="K17" s="28">
        <f t="shared" si="0"/>
        <v>11636797</v>
      </c>
      <c r="L17" s="28">
        <f t="shared" si="0"/>
        <v>-5085797</v>
      </c>
      <c r="M17" s="28">
        <f t="shared" si="0"/>
        <v>17650630</v>
      </c>
      <c r="N17" s="28">
        <f t="shared" si="0"/>
        <v>24201630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47214317</v>
      </c>
      <c r="X17" s="28">
        <f t="shared" si="0"/>
        <v>114570330</v>
      </c>
      <c r="Y17" s="28">
        <f t="shared" si="0"/>
        <v>-67356013</v>
      </c>
      <c r="Z17" s="29">
        <f>+IF(X17&lt;&gt;0,+(Y17/X17)*100,0)</f>
        <v>-58.790101241743834</v>
      </c>
      <c r="AA17" s="30">
        <f>SUM(AA6:AA16)</f>
        <v>229140672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-1904111</v>
      </c>
      <c r="D26" s="18"/>
      <c r="E26" s="19">
        <v>-39148000</v>
      </c>
      <c r="F26" s="20">
        <v>-39148000</v>
      </c>
      <c r="G26" s="20"/>
      <c r="H26" s="20"/>
      <c r="I26" s="20">
        <v>-1436407</v>
      </c>
      <c r="J26" s="20">
        <v>-1436407</v>
      </c>
      <c r="K26" s="20">
        <v>-1755445</v>
      </c>
      <c r="L26" s="20">
        <v>-810990</v>
      </c>
      <c r="M26" s="20">
        <v>-5579848</v>
      </c>
      <c r="N26" s="20">
        <v>-8146283</v>
      </c>
      <c r="O26" s="20"/>
      <c r="P26" s="20"/>
      <c r="Q26" s="20"/>
      <c r="R26" s="20"/>
      <c r="S26" s="20"/>
      <c r="T26" s="20"/>
      <c r="U26" s="20"/>
      <c r="V26" s="20"/>
      <c r="W26" s="20">
        <v>-9582690</v>
      </c>
      <c r="X26" s="20">
        <v>-19573998</v>
      </c>
      <c r="Y26" s="20">
        <v>9991308</v>
      </c>
      <c r="Z26" s="21">
        <v>-51.043777566545167</v>
      </c>
      <c r="AA26" s="22">
        <v>-39148000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-1904111</v>
      </c>
      <c r="D27" s="26">
        <f>SUM(D21:D26)</f>
        <v>0</v>
      </c>
      <c r="E27" s="27">
        <f t="shared" si="1"/>
        <v>-39148000</v>
      </c>
      <c r="F27" s="28">
        <f t="shared" si="1"/>
        <v>-39148000</v>
      </c>
      <c r="G27" s="28">
        <f t="shared" si="1"/>
        <v>0</v>
      </c>
      <c r="H27" s="28">
        <f t="shared" si="1"/>
        <v>0</v>
      </c>
      <c r="I27" s="28">
        <f t="shared" si="1"/>
        <v>-1436407</v>
      </c>
      <c r="J27" s="28">
        <f t="shared" si="1"/>
        <v>-1436407</v>
      </c>
      <c r="K27" s="28">
        <f t="shared" si="1"/>
        <v>-1755445</v>
      </c>
      <c r="L27" s="28">
        <f t="shared" si="1"/>
        <v>-810990</v>
      </c>
      <c r="M27" s="28">
        <f t="shared" si="1"/>
        <v>-5579848</v>
      </c>
      <c r="N27" s="28">
        <f t="shared" si="1"/>
        <v>-8146283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-9582690</v>
      </c>
      <c r="X27" s="28">
        <f t="shared" si="1"/>
        <v>-19573998</v>
      </c>
      <c r="Y27" s="28">
        <f t="shared" si="1"/>
        <v>9991308</v>
      </c>
      <c r="Z27" s="29">
        <f>+IF(X27&lt;&gt;0,+(Y27/X27)*100,0)</f>
        <v>-51.043777566545167</v>
      </c>
      <c r="AA27" s="30">
        <f>SUM(AA21:AA26)</f>
        <v>-39148000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1131903</v>
      </c>
      <c r="D33" s="18"/>
      <c r="E33" s="19"/>
      <c r="F33" s="20"/>
      <c r="G33" s="20">
        <v>59874</v>
      </c>
      <c r="H33" s="36">
        <v>188622</v>
      </c>
      <c r="I33" s="36">
        <v>160183</v>
      </c>
      <c r="J33" s="36">
        <v>408679</v>
      </c>
      <c r="K33" s="20">
        <v>73169</v>
      </c>
      <c r="L33" s="20">
        <v>75907</v>
      </c>
      <c r="M33" s="20">
        <v>55323</v>
      </c>
      <c r="N33" s="20">
        <v>204399</v>
      </c>
      <c r="O33" s="36"/>
      <c r="P33" s="36"/>
      <c r="Q33" s="36"/>
      <c r="R33" s="20"/>
      <c r="S33" s="20"/>
      <c r="T33" s="20"/>
      <c r="U33" s="20"/>
      <c r="V33" s="36"/>
      <c r="W33" s="36">
        <v>613078</v>
      </c>
      <c r="X33" s="36"/>
      <c r="Y33" s="20">
        <v>613078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1131903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59874</v>
      </c>
      <c r="H36" s="28">
        <f t="shared" si="2"/>
        <v>188622</v>
      </c>
      <c r="I36" s="28">
        <f t="shared" si="2"/>
        <v>160183</v>
      </c>
      <c r="J36" s="28">
        <f t="shared" si="2"/>
        <v>408679</v>
      </c>
      <c r="K36" s="28">
        <f t="shared" si="2"/>
        <v>73169</v>
      </c>
      <c r="L36" s="28">
        <f t="shared" si="2"/>
        <v>75907</v>
      </c>
      <c r="M36" s="28">
        <f t="shared" si="2"/>
        <v>55323</v>
      </c>
      <c r="N36" s="28">
        <f t="shared" si="2"/>
        <v>204399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613078</v>
      </c>
      <c r="X36" s="28">
        <f t="shared" si="2"/>
        <v>0</v>
      </c>
      <c r="Y36" s="28">
        <f t="shared" si="2"/>
        <v>613078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-75883754</v>
      </c>
      <c r="D38" s="32">
        <f>+D17+D27+D36</f>
        <v>0</v>
      </c>
      <c r="E38" s="33">
        <f t="shared" si="3"/>
        <v>189992672</v>
      </c>
      <c r="F38" s="2">
        <f t="shared" si="3"/>
        <v>189992672</v>
      </c>
      <c r="G38" s="2">
        <f t="shared" si="3"/>
        <v>38108220</v>
      </c>
      <c r="H38" s="2">
        <f t="shared" si="3"/>
        <v>-7354753</v>
      </c>
      <c r="I38" s="2">
        <f t="shared" si="3"/>
        <v>-8768508</v>
      </c>
      <c r="J38" s="2">
        <f t="shared" si="3"/>
        <v>21984959</v>
      </c>
      <c r="K38" s="2">
        <f t="shared" si="3"/>
        <v>9954521</v>
      </c>
      <c r="L38" s="2">
        <f t="shared" si="3"/>
        <v>-5820880</v>
      </c>
      <c r="M38" s="2">
        <f t="shared" si="3"/>
        <v>12126105</v>
      </c>
      <c r="N38" s="2">
        <f t="shared" si="3"/>
        <v>16259746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38244705</v>
      </c>
      <c r="X38" s="2">
        <f t="shared" si="3"/>
        <v>94996332</v>
      </c>
      <c r="Y38" s="2">
        <f t="shared" si="3"/>
        <v>-56751627</v>
      </c>
      <c r="Z38" s="34">
        <f>+IF(X38&lt;&gt;0,+(Y38/X38)*100,0)</f>
        <v>-59.740861362941885</v>
      </c>
      <c r="AA38" s="35">
        <f>+AA17+AA27+AA36</f>
        <v>189992672</v>
      </c>
    </row>
    <row r="39" spans="1:27" x14ac:dyDescent="0.25">
      <c r="A39" s="23" t="s">
        <v>60</v>
      </c>
      <c r="B39" s="17"/>
      <c r="C39" s="32">
        <v>-31773453</v>
      </c>
      <c r="D39" s="32"/>
      <c r="E39" s="33"/>
      <c r="F39" s="2"/>
      <c r="G39" s="2">
        <v>-36502620</v>
      </c>
      <c r="H39" s="2">
        <f>+G40+H60</f>
        <v>1605600</v>
      </c>
      <c r="I39" s="2">
        <f>+H40+I60</f>
        <v>-5749153</v>
      </c>
      <c r="J39" s="2">
        <f>+G39</f>
        <v>-36502620</v>
      </c>
      <c r="K39" s="2">
        <f>+I40+K60</f>
        <v>-14517661</v>
      </c>
      <c r="L39" s="2">
        <f>+K40+L60</f>
        <v>-4563140</v>
      </c>
      <c r="M39" s="2">
        <f>+L40+M60</f>
        <v>-10384020</v>
      </c>
      <c r="N39" s="2">
        <f>+K39</f>
        <v>-14517661</v>
      </c>
      <c r="O39" s="2">
        <f>+M40+O60</f>
        <v>1742085</v>
      </c>
      <c r="P39" s="2">
        <f>+O40+P60</f>
        <v>1742085</v>
      </c>
      <c r="Q39" s="2">
        <f>+P40+Q60</f>
        <v>1742085</v>
      </c>
      <c r="R39" s="2">
        <f>+O39</f>
        <v>1742085</v>
      </c>
      <c r="S39" s="2">
        <f>+Q40+S60</f>
        <v>1742085</v>
      </c>
      <c r="T39" s="2">
        <f>+S40+T60</f>
        <v>1742085</v>
      </c>
      <c r="U39" s="2">
        <f>+T40+U60</f>
        <v>1742085</v>
      </c>
      <c r="V39" s="2">
        <f>+S39</f>
        <v>1742085</v>
      </c>
      <c r="W39" s="2">
        <f>+G39</f>
        <v>-36502620</v>
      </c>
      <c r="X39" s="2"/>
      <c r="Y39" s="2">
        <f>+W39-X39</f>
        <v>-36502620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-107657207</v>
      </c>
      <c r="D40" s="43">
        <f t="shared" ref="D40:AA40" si="4">+D38+D39</f>
        <v>0</v>
      </c>
      <c r="E40" s="44">
        <f t="shared" si="4"/>
        <v>189992672</v>
      </c>
      <c r="F40" s="45">
        <f t="shared" si="4"/>
        <v>189992672</v>
      </c>
      <c r="G40" s="45">
        <f t="shared" si="4"/>
        <v>1605600</v>
      </c>
      <c r="H40" s="45">
        <f t="shared" si="4"/>
        <v>-5749153</v>
      </c>
      <c r="I40" s="45">
        <f t="shared" si="4"/>
        <v>-14517661</v>
      </c>
      <c r="J40" s="45">
        <f>+I40</f>
        <v>-14517661</v>
      </c>
      <c r="K40" s="45">
        <f t="shared" si="4"/>
        <v>-4563140</v>
      </c>
      <c r="L40" s="45">
        <f t="shared" si="4"/>
        <v>-10384020</v>
      </c>
      <c r="M40" s="45">
        <f t="shared" si="4"/>
        <v>1742085</v>
      </c>
      <c r="N40" s="45">
        <f>+M40</f>
        <v>1742085</v>
      </c>
      <c r="O40" s="45">
        <f t="shared" si="4"/>
        <v>1742085</v>
      </c>
      <c r="P40" s="45">
        <f t="shared" si="4"/>
        <v>1742085</v>
      </c>
      <c r="Q40" s="45">
        <f t="shared" si="4"/>
        <v>1742085</v>
      </c>
      <c r="R40" s="45">
        <f>+Q40</f>
        <v>1742085</v>
      </c>
      <c r="S40" s="45">
        <f t="shared" si="4"/>
        <v>1742085</v>
      </c>
      <c r="T40" s="45">
        <f t="shared" si="4"/>
        <v>1742085</v>
      </c>
      <c r="U40" s="45">
        <f t="shared" si="4"/>
        <v>1742085</v>
      </c>
      <c r="V40" s="45">
        <f>+U40</f>
        <v>1742085</v>
      </c>
      <c r="W40" s="45">
        <f>+V40</f>
        <v>1742085</v>
      </c>
      <c r="X40" s="45">
        <f t="shared" si="4"/>
        <v>94996332</v>
      </c>
      <c r="Y40" s="45">
        <f t="shared" si="4"/>
        <v>-93254247</v>
      </c>
      <c r="Z40" s="46">
        <f>+IF(X40&lt;&gt;0,+(Y40/X40)*100,0)</f>
        <v>-98.166155510088544</v>
      </c>
      <c r="AA40" s="47">
        <f t="shared" si="4"/>
        <v>189992672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-36502620</v>
      </c>
      <c r="J60">
        <v>-36502620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130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131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18405784</v>
      </c>
      <c r="D6" s="18"/>
      <c r="E6" s="19"/>
      <c r="F6" s="20"/>
      <c r="G6" s="20">
        <v>801368</v>
      </c>
      <c r="H6" s="20">
        <v>772109</v>
      </c>
      <c r="I6" s="20">
        <v>567919</v>
      </c>
      <c r="J6" s="20">
        <v>2141396</v>
      </c>
      <c r="K6" s="20">
        <v>756229</v>
      </c>
      <c r="L6" s="20">
        <v>1113575</v>
      </c>
      <c r="M6" s="20">
        <v>1525509</v>
      </c>
      <c r="N6" s="20">
        <v>3395313</v>
      </c>
      <c r="O6" s="20"/>
      <c r="P6" s="20"/>
      <c r="Q6" s="20"/>
      <c r="R6" s="20"/>
      <c r="S6" s="20"/>
      <c r="T6" s="20"/>
      <c r="U6" s="20"/>
      <c r="V6" s="20"/>
      <c r="W6" s="20">
        <v>5536709</v>
      </c>
      <c r="X6" s="20"/>
      <c r="Y6" s="20">
        <v>5536709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581652</v>
      </c>
      <c r="D7" s="18"/>
      <c r="E7" s="19">
        <v>640902012</v>
      </c>
      <c r="F7" s="20">
        <v>669457912</v>
      </c>
      <c r="G7" s="20">
        <v>61760</v>
      </c>
      <c r="H7" s="20">
        <v>37818</v>
      </c>
      <c r="I7" s="20">
        <v>4028230</v>
      </c>
      <c r="J7" s="20">
        <v>4127808</v>
      </c>
      <c r="K7" s="20">
        <v>40895220</v>
      </c>
      <c r="L7" s="20">
        <v>43889775</v>
      </c>
      <c r="M7" s="20">
        <v>36436476</v>
      </c>
      <c r="N7" s="20">
        <v>121221471</v>
      </c>
      <c r="O7" s="20"/>
      <c r="P7" s="20"/>
      <c r="Q7" s="20"/>
      <c r="R7" s="20"/>
      <c r="S7" s="20"/>
      <c r="T7" s="20"/>
      <c r="U7" s="20"/>
      <c r="V7" s="20"/>
      <c r="W7" s="20">
        <v>125349279</v>
      </c>
      <c r="X7" s="20">
        <v>334443391</v>
      </c>
      <c r="Y7" s="20">
        <v>-209094112</v>
      </c>
      <c r="Z7" s="21">
        <v>-62.520031080536434</v>
      </c>
      <c r="AA7" s="22">
        <v>669457912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2032829</v>
      </c>
      <c r="F8" s="20">
        <v>2032829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1016412</v>
      </c>
      <c r="Y8" s="20">
        <v>-1016412</v>
      </c>
      <c r="Z8" s="21">
        <v>-100</v>
      </c>
      <c r="AA8" s="22">
        <v>2032829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40455367</v>
      </c>
      <c r="F9" s="20">
        <v>40455367</v>
      </c>
      <c r="G9" s="20"/>
      <c r="H9" s="20"/>
      <c r="I9" s="20">
        <v>395263</v>
      </c>
      <c r="J9" s="20">
        <v>395263</v>
      </c>
      <c r="K9" s="20">
        <v>4989452</v>
      </c>
      <c r="L9" s="20">
        <v>3522396</v>
      </c>
      <c r="M9" s="20">
        <v>3603669</v>
      </c>
      <c r="N9" s="20">
        <v>12115517</v>
      </c>
      <c r="O9" s="20"/>
      <c r="P9" s="20"/>
      <c r="Q9" s="20"/>
      <c r="R9" s="20"/>
      <c r="S9" s="20"/>
      <c r="T9" s="20"/>
      <c r="U9" s="20"/>
      <c r="V9" s="20"/>
      <c r="W9" s="20">
        <v>12510780</v>
      </c>
      <c r="X9" s="20">
        <v>20227686</v>
      </c>
      <c r="Y9" s="20">
        <v>-7716906</v>
      </c>
      <c r="Z9" s="21">
        <v>-38.150216490408248</v>
      </c>
      <c r="AA9" s="22">
        <v>40455367</v>
      </c>
    </row>
    <row r="10" spans="1:27" x14ac:dyDescent="0.25">
      <c r="A10" s="23" t="s">
        <v>38</v>
      </c>
      <c r="B10" s="17" t="s">
        <v>6</v>
      </c>
      <c r="C10" s="18">
        <v>100000000</v>
      </c>
      <c r="D10" s="18"/>
      <c r="E10" s="19">
        <v>116130720</v>
      </c>
      <c r="F10" s="20">
        <v>116130720</v>
      </c>
      <c r="G10" s="20">
        <v>30000000</v>
      </c>
      <c r="H10" s="20"/>
      <c r="I10" s="20"/>
      <c r="J10" s="20">
        <v>30000000</v>
      </c>
      <c r="K10" s="20">
        <v>30000000</v>
      </c>
      <c r="L10" s="20"/>
      <c r="M10" s="20"/>
      <c r="N10" s="20">
        <v>30000000</v>
      </c>
      <c r="O10" s="20"/>
      <c r="P10" s="20"/>
      <c r="Q10" s="20"/>
      <c r="R10" s="20"/>
      <c r="S10" s="20"/>
      <c r="T10" s="20"/>
      <c r="U10" s="20"/>
      <c r="V10" s="20"/>
      <c r="W10" s="20">
        <v>60000000</v>
      </c>
      <c r="X10" s="20">
        <v>58065360</v>
      </c>
      <c r="Y10" s="20">
        <v>1934640</v>
      </c>
      <c r="Z10" s="21">
        <v>3.3318315773810752</v>
      </c>
      <c r="AA10" s="22">
        <v>116130720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-746042229</v>
      </c>
      <c r="D14" s="18"/>
      <c r="E14" s="19">
        <v>-854786143</v>
      </c>
      <c r="F14" s="20">
        <v>-854855590</v>
      </c>
      <c r="G14" s="20">
        <v>-62297848</v>
      </c>
      <c r="H14" s="20">
        <v>-78652970</v>
      </c>
      <c r="I14" s="20">
        <v>-42801976</v>
      </c>
      <c r="J14" s="20">
        <v>-183752794</v>
      </c>
      <c r="K14" s="20">
        <v>-71211445</v>
      </c>
      <c r="L14" s="20">
        <v>-65826914</v>
      </c>
      <c r="M14" s="20">
        <v>-85919501</v>
      </c>
      <c r="N14" s="20">
        <v>-222957860</v>
      </c>
      <c r="O14" s="20"/>
      <c r="P14" s="20"/>
      <c r="Q14" s="20"/>
      <c r="R14" s="20"/>
      <c r="S14" s="20"/>
      <c r="T14" s="20"/>
      <c r="U14" s="20"/>
      <c r="V14" s="20"/>
      <c r="W14" s="20">
        <v>-406710654</v>
      </c>
      <c r="X14" s="20">
        <v>-427427104</v>
      </c>
      <c r="Y14" s="20">
        <v>20716450</v>
      </c>
      <c r="Z14" s="21">
        <v>-4.8467796745056209</v>
      </c>
      <c r="AA14" s="22">
        <v>-854855590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-627054793</v>
      </c>
      <c r="D17" s="26">
        <f>SUM(D6:D16)</f>
        <v>0</v>
      </c>
      <c r="E17" s="27">
        <f t="shared" si="0"/>
        <v>-55265215</v>
      </c>
      <c r="F17" s="28">
        <f t="shared" si="0"/>
        <v>-26778762</v>
      </c>
      <c r="G17" s="28">
        <f t="shared" si="0"/>
        <v>-31434720</v>
      </c>
      <c r="H17" s="28">
        <f t="shared" si="0"/>
        <v>-77843043</v>
      </c>
      <c r="I17" s="28">
        <f t="shared" si="0"/>
        <v>-37810564</v>
      </c>
      <c r="J17" s="28">
        <f t="shared" si="0"/>
        <v>-147088327</v>
      </c>
      <c r="K17" s="28">
        <f t="shared" si="0"/>
        <v>5429456</v>
      </c>
      <c r="L17" s="28">
        <f t="shared" si="0"/>
        <v>-17301168</v>
      </c>
      <c r="M17" s="28">
        <f t="shared" si="0"/>
        <v>-44353847</v>
      </c>
      <c r="N17" s="28">
        <f t="shared" si="0"/>
        <v>-56225559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-203313886</v>
      </c>
      <c r="X17" s="28">
        <f t="shared" si="0"/>
        <v>-13674255</v>
      </c>
      <c r="Y17" s="28">
        <f t="shared" si="0"/>
        <v>-189639631</v>
      </c>
      <c r="Z17" s="29">
        <f>+IF(X17&lt;&gt;0,+(Y17/X17)*100,0)</f>
        <v>1386.8370232966988</v>
      </c>
      <c r="AA17" s="30">
        <f>SUM(AA6:AA16)</f>
        <v>-26778762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-82326076</v>
      </c>
      <c r="D26" s="18"/>
      <c r="E26" s="19">
        <v>-16223720</v>
      </c>
      <c r="F26" s="20">
        <v>-16223720</v>
      </c>
      <c r="G26" s="20">
        <v>-20689374</v>
      </c>
      <c r="H26" s="20">
        <v>-3069833</v>
      </c>
      <c r="I26" s="20">
        <v>-2044660</v>
      </c>
      <c r="J26" s="20">
        <v>-25803867</v>
      </c>
      <c r="K26" s="20">
        <v>-13075775</v>
      </c>
      <c r="L26" s="20">
        <v>-3698308</v>
      </c>
      <c r="M26" s="20">
        <v>-5244679</v>
      </c>
      <c r="N26" s="20">
        <v>-22018762</v>
      </c>
      <c r="O26" s="20"/>
      <c r="P26" s="20"/>
      <c r="Q26" s="20"/>
      <c r="R26" s="20"/>
      <c r="S26" s="20"/>
      <c r="T26" s="20"/>
      <c r="U26" s="20"/>
      <c r="V26" s="20"/>
      <c r="W26" s="20">
        <v>-47822629</v>
      </c>
      <c r="X26" s="20">
        <v>-8111862</v>
      </c>
      <c r="Y26" s="20">
        <v>-39710767</v>
      </c>
      <c r="Z26" s="21">
        <v>489.53947934518612</v>
      </c>
      <c r="AA26" s="22">
        <v>-16223720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-82326076</v>
      </c>
      <c r="D27" s="26">
        <f>SUM(D21:D26)</f>
        <v>0</v>
      </c>
      <c r="E27" s="27">
        <f t="shared" si="1"/>
        <v>-16223720</v>
      </c>
      <c r="F27" s="28">
        <f t="shared" si="1"/>
        <v>-16223720</v>
      </c>
      <c r="G27" s="28">
        <f t="shared" si="1"/>
        <v>-20689374</v>
      </c>
      <c r="H27" s="28">
        <f t="shared" si="1"/>
        <v>-3069833</v>
      </c>
      <c r="I27" s="28">
        <f t="shared" si="1"/>
        <v>-2044660</v>
      </c>
      <c r="J27" s="28">
        <f t="shared" si="1"/>
        <v>-25803867</v>
      </c>
      <c r="K27" s="28">
        <f t="shared" si="1"/>
        <v>-13075775</v>
      </c>
      <c r="L27" s="28">
        <f t="shared" si="1"/>
        <v>-3698308</v>
      </c>
      <c r="M27" s="28">
        <f t="shared" si="1"/>
        <v>-5244679</v>
      </c>
      <c r="N27" s="28">
        <f t="shared" si="1"/>
        <v>-22018762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-47822629</v>
      </c>
      <c r="X27" s="28">
        <f t="shared" si="1"/>
        <v>-8111862</v>
      </c>
      <c r="Y27" s="28">
        <f t="shared" si="1"/>
        <v>-39710767</v>
      </c>
      <c r="Z27" s="29">
        <f>+IF(X27&lt;&gt;0,+(Y27/X27)*100,0)</f>
        <v>489.53947934518612</v>
      </c>
      <c r="AA27" s="30">
        <f>SUM(AA21:AA26)</f>
        <v>-16223720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-709380869</v>
      </c>
      <c r="D38" s="32">
        <f>+D17+D27+D36</f>
        <v>0</v>
      </c>
      <c r="E38" s="33">
        <f t="shared" si="3"/>
        <v>-71488935</v>
      </c>
      <c r="F38" s="2">
        <f t="shared" si="3"/>
        <v>-43002482</v>
      </c>
      <c r="G38" s="2">
        <f t="shared" si="3"/>
        <v>-52124094</v>
      </c>
      <c r="H38" s="2">
        <f t="shared" si="3"/>
        <v>-80912876</v>
      </c>
      <c r="I38" s="2">
        <f t="shared" si="3"/>
        <v>-39855224</v>
      </c>
      <c r="J38" s="2">
        <f t="shared" si="3"/>
        <v>-172892194</v>
      </c>
      <c r="K38" s="2">
        <f t="shared" si="3"/>
        <v>-7646319</v>
      </c>
      <c r="L38" s="2">
        <f t="shared" si="3"/>
        <v>-20999476</v>
      </c>
      <c r="M38" s="2">
        <f t="shared" si="3"/>
        <v>-49598526</v>
      </c>
      <c r="N38" s="2">
        <f t="shared" si="3"/>
        <v>-78244321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-251136515</v>
      </c>
      <c r="X38" s="2">
        <f t="shared" si="3"/>
        <v>-21786117</v>
      </c>
      <c r="Y38" s="2">
        <f t="shared" si="3"/>
        <v>-229350398</v>
      </c>
      <c r="Z38" s="34">
        <f>+IF(X38&lt;&gt;0,+(Y38/X38)*100,0)</f>
        <v>1052.7364651534735</v>
      </c>
      <c r="AA38" s="35">
        <f>+AA17+AA27+AA36</f>
        <v>-43002482</v>
      </c>
    </row>
    <row r="39" spans="1:27" x14ac:dyDescent="0.25">
      <c r="A39" s="23" t="s">
        <v>60</v>
      </c>
      <c r="B39" s="17"/>
      <c r="C39" s="32">
        <v>-259081180</v>
      </c>
      <c r="D39" s="32"/>
      <c r="E39" s="33"/>
      <c r="F39" s="2"/>
      <c r="G39" s="2">
        <v>-938870393</v>
      </c>
      <c r="H39" s="2">
        <f>+G40+H60</f>
        <v>-990994487</v>
      </c>
      <c r="I39" s="2">
        <f>+H40+I60</f>
        <v>-1071907363</v>
      </c>
      <c r="J39" s="2">
        <f>+G39</f>
        <v>-938870393</v>
      </c>
      <c r="K39" s="2">
        <f>+I40+K60</f>
        <v>-1111762587</v>
      </c>
      <c r="L39" s="2">
        <f>+K40+L60</f>
        <v>-1119408906</v>
      </c>
      <c r="M39" s="2">
        <f>+L40+M60</f>
        <v>-1140408382</v>
      </c>
      <c r="N39" s="2">
        <f>+K39</f>
        <v>-1111762587</v>
      </c>
      <c r="O39" s="2">
        <f>+M40+O60</f>
        <v>-1190006908</v>
      </c>
      <c r="P39" s="2">
        <f>+O40+P60</f>
        <v>-1190006908</v>
      </c>
      <c r="Q39" s="2">
        <f>+P40+Q60</f>
        <v>-1190006908</v>
      </c>
      <c r="R39" s="2">
        <f>+O39</f>
        <v>-1190006908</v>
      </c>
      <c r="S39" s="2">
        <f>+Q40+S60</f>
        <v>-1190006908</v>
      </c>
      <c r="T39" s="2">
        <f>+S40+T60</f>
        <v>-1190006908</v>
      </c>
      <c r="U39" s="2">
        <f>+T40+U60</f>
        <v>-1190006908</v>
      </c>
      <c r="V39" s="2">
        <f>+S39</f>
        <v>-1190006908</v>
      </c>
      <c r="W39" s="2">
        <f>+G39</f>
        <v>-938870393</v>
      </c>
      <c r="X39" s="2"/>
      <c r="Y39" s="2">
        <f>+W39-X39</f>
        <v>-938870393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-968462049</v>
      </c>
      <c r="D40" s="43">
        <f t="shared" ref="D40:AA40" si="4">+D38+D39</f>
        <v>0</v>
      </c>
      <c r="E40" s="44">
        <f t="shared" si="4"/>
        <v>-71488935</v>
      </c>
      <c r="F40" s="45">
        <f t="shared" si="4"/>
        <v>-43002482</v>
      </c>
      <c r="G40" s="45">
        <f t="shared" si="4"/>
        <v>-990994487</v>
      </c>
      <c r="H40" s="45">
        <f t="shared" si="4"/>
        <v>-1071907363</v>
      </c>
      <c r="I40" s="45">
        <f t="shared" si="4"/>
        <v>-1111762587</v>
      </c>
      <c r="J40" s="45">
        <f>+I40</f>
        <v>-1111762587</v>
      </c>
      <c r="K40" s="45">
        <f t="shared" si="4"/>
        <v>-1119408906</v>
      </c>
      <c r="L40" s="45">
        <f t="shared" si="4"/>
        <v>-1140408382</v>
      </c>
      <c r="M40" s="45">
        <f t="shared" si="4"/>
        <v>-1190006908</v>
      </c>
      <c r="N40" s="45">
        <f>+M40</f>
        <v>-1190006908</v>
      </c>
      <c r="O40" s="45">
        <f t="shared" si="4"/>
        <v>-1190006908</v>
      </c>
      <c r="P40" s="45">
        <f t="shared" si="4"/>
        <v>-1190006908</v>
      </c>
      <c r="Q40" s="45">
        <f t="shared" si="4"/>
        <v>-1190006908</v>
      </c>
      <c r="R40" s="45">
        <f>+Q40</f>
        <v>-1190006908</v>
      </c>
      <c r="S40" s="45">
        <f t="shared" si="4"/>
        <v>-1190006908</v>
      </c>
      <c r="T40" s="45">
        <f t="shared" si="4"/>
        <v>-1190006908</v>
      </c>
      <c r="U40" s="45">
        <f t="shared" si="4"/>
        <v>-1190006908</v>
      </c>
      <c r="V40" s="45">
        <f>+U40</f>
        <v>-1190006908</v>
      </c>
      <c r="W40" s="45">
        <f>+V40</f>
        <v>-1190006908</v>
      </c>
      <c r="X40" s="45">
        <f t="shared" si="4"/>
        <v>-21786117</v>
      </c>
      <c r="Y40" s="45">
        <f t="shared" si="4"/>
        <v>-1168220791</v>
      </c>
      <c r="Z40" s="46">
        <f>+IF(X40&lt;&gt;0,+(Y40/X40)*100,0)</f>
        <v>5362.2258202322155</v>
      </c>
      <c r="AA40" s="47">
        <f t="shared" si="4"/>
        <v>-43002482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-938870393</v>
      </c>
      <c r="J60">
        <v>-938870393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132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462984864</v>
      </c>
      <c r="F7" s="20">
        <v>462984864</v>
      </c>
      <c r="G7" s="20"/>
      <c r="H7" s="20">
        <v>25145394</v>
      </c>
      <c r="I7" s="20">
        <v>32776390</v>
      </c>
      <c r="J7" s="20">
        <v>57921784</v>
      </c>
      <c r="K7" s="20">
        <v>27534469</v>
      </c>
      <c r="L7" s="20">
        <v>33041363</v>
      </c>
      <c r="M7" s="20">
        <v>39649636</v>
      </c>
      <c r="N7" s="20">
        <v>100225468</v>
      </c>
      <c r="O7" s="20"/>
      <c r="P7" s="20"/>
      <c r="Q7" s="20"/>
      <c r="R7" s="20"/>
      <c r="S7" s="20"/>
      <c r="T7" s="20"/>
      <c r="U7" s="20"/>
      <c r="V7" s="20"/>
      <c r="W7" s="20">
        <v>158147252</v>
      </c>
      <c r="X7" s="20">
        <v>231492438</v>
      </c>
      <c r="Y7" s="20">
        <v>-73345186</v>
      </c>
      <c r="Z7" s="21">
        <v>-31.68362069779575</v>
      </c>
      <c r="AA7" s="22">
        <v>462984864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>
        <v>50000000</v>
      </c>
      <c r="H9" s="20"/>
      <c r="I9" s="20"/>
      <c r="J9" s="20">
        <v>50000000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50000000</v>
      </c>
      <c r="X9" s="20"/>
      <c r="Y9" s="20">
        <v>50000000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66099897</v>
      </c>
      <c r="D11" s="18"/>
      <c r="E11" s="19"/>
      <c r="F11" s="20"/>
      <c r="G11" s="20">
        <v>-34724187</v>
      </c>
      <c r="H11" s="20"/>
      <c r="I11" s="20">
        <v>3348477</v>
      </c>
      <c r="J11" s="20">
        <v>-31375710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-31375710</v>
      </c>
      <c r="X11" s="20"/>
      <c r="Y11" s="20">
        <v>-31375710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66152755</v>
      </c>
      <c r="D14" s="18"/>
      <c r="E14" s="19">
        <v>-509665063</v>
      </c>
      <c r="F14" s="20">
        <v>-509665063</v>
      </c>
      <c r="G14" s="20">
        <v>-68287434</v>
      </c>
      <c r="H14" s="20">
        <v>45531187</v>
      </c>
      <c r="I14" s="20">
        <v>-80465171</v>
      </c>
      <c r="J14" s="20">
        <v>-103221418</v>
      </c>
      <c r="K14" s="20">
        <v>20262519</v>
      </c>
      <c r="L14" s="20">
        <v>-20000000</v>
      </c>
      <c r="M14" s="20">
        <v>-76924448</v>
      </c>
      <c r="N14" s="20">
        <v>-76661929</v>
      </c>
      <c r="O14" s="20"/>
      <c r="P14" s="20"/>
      <c r="Q14" s="20"/>
      <c r="R14" s="20"/>
      <c r="S14" s="20"/>
      <c r="T14" s="20"/>
      <c r="U14" s="20"/>
      <c r="V14" s="20"/>
      <c r="W14" s="20">
        <v>-179883347</v>
      </c>
      <c r="X14" s="20">
        <v>-254832546</v>
      </c>
      <c r="Y14" s="20">
        <v>74949199</v>
      </c>
      <c r="Z14" s="21">
        <v>-29.411156532572569</v>
      </c>
      <c r="AA14" s="22">
        <v>-509665063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-46711631</v>
      </c>
      <c r="F15" s="20">
        <v>-46711631</v>
      </c>
      <c r="G15" s="20"/>
      <c r="H15" s="20">
        <v>-13509869</v>
      </c>
      <c r="I15" s="20"/>
      <c r="J15" s="20">
        <v>-13509869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-13509869</v>
      </c>
      <c r="X15" s="20">
        <v>-23355816</v>
      </c>
      <c r="Y15" s="20">
        <v>9845947</v>
      </c>
      <c r="Z15" s="21">
        <v>-42.156296316086753</v>
      </c>
      <c r="AA15" s="22">
        <v>-46711631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132252652</v>
      </c>
      <c r="D17" s="26">
        <f>SUM(D6:D16)</f>
        <v>0</v>
      </c>
      <c r="E17" s="27">
        <f t="shared" si="0"/>
        <v>-93391830</v>
      </c>
      <c r="F17" s="28">
        <f t="shared" si="0"/>
        <v>-93391830</v>
      </c>
      <c r="G17" s="28">
        <f t="shared" si="0"/>
        <v>-53011621</v>
      </c>
      <c r="H17" s="28">
        <f t="shared" si="0"/>
        <v>57166712</v>
      </c>
      <c r="I17" s="28">
        <f t="shared" si="0"/>
        <v>-44340304</v>
      </c>
      <c r="J17" s="28">
        <f t="shared" si="0"/>
        <v>-40185213</v>
      </c>
      <c r="K17" s="28">
        <f t="shared" si="0"/>
        <v>47796988</v>
      </c>
      <c r="L17" s="28">
        <f t="shared" si="0"/>
        <v>13041363</v>
      </c>
      <c r="M17" s="28">
        <f t="shared" si="0"/>
        <v>-37274812</v>
      </c>
      <c r="N17" s="28">
        <f t="shared" si="0"/>
        <v>23563539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-16621674</v>
      </c>
      <c r="X17" s="28">
        <f t="shared" si="0"/>
        <v>-46695924</v>
      </c>
      <c r="Y17" s="28">
        <f t="shared" si="0"/>
        <v>30074250</v>
      </c>
      <c r="Z17" s="29">
        <f>+IF(X17&lt;&gt;0,+(Y17/X17)*100,0)</f>
        <v>-64.404443522736585</v>
      </c>
      <c r="AA17" s="30">
        <f>SUM(AA6:AA16)</f>
        <v>-93391830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-45550455</v>
      </c>
      <c r="D26" s="18"/>
      <c r="E26" s="19">
        <v>-49427323</v>
      </c>
      <c r="F26" s="20">
        <v>-49427323</v>
      </c>
      <c r="G26" s="20">
        <v>45550455</v>
      </c>
      <c r="H26" s="20"/>
      <c r="I26" s="20">
        <v>-50361881</v>
      </c>
      <c r="J26" s="20">
        <v>-4811426</v>
      </c>
      <c r="K26" s="20">
        <v>-1192606</v>
      </c>
      <c r="L26" s="20">
        <v>-1112764</v>
      </c>
      <c r="M26" s="20">
        <v>-2884809</v>
      </c>
      <c r="N26" s="20">
        <v>-5190179</v>
      </c>
      <c r="O26" s="20"/>
      <c r="P26" s="20"/>
      <c r="Q26" s="20"/>
      <c r="R26" s="20"/>
      <c r="S26" s="20"/>
      <c r="T26" s="20"/>
      <c r="U26" s="20"/>
      <c r="V26" s="20"/>
      <c r="W26" s="20">
        <v>-10001605</v>
      </c>
      <c r="X26" s="20">
        <v>-24713664</v>
      </c>
      <c r="Y26" s="20">
        <v>14712059</v>
      </c>
      <c r="Z26" s="21">
        <v>-59.530059970063519</v>
      </c>
      <c r="AA26" s="22">
        <v>-49427323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-45550455</v>
      </c>
      <c r="D27" s="26">
        <f>SUM(D21:D26)</f>
        <v>0</v>
      </c>
      <c r="E27" s="27">
        <f t="shared" si="1"/>
        <v>-49427323</v>
      </c>
      <c r="F27" s="28">
        <f t="shared" si="1"/>
        <v>-49427323</v>
      </c>
      <c r="G27" s="28">
        <f t="shared" si="1"/>
        <v>45550455</v>
      </c>
      <c r="H27" s="28">
        <f t="shared" si="1"/>
        <v>0</v>
      </c>
      <c r="I27" s="28">
        <f t="shared" si="1"/>
        <v>-50361881</v>
      </c>
      <c r="J27" s="28">
        <f t="shared" si="1"/>
        <v>-4811426</v>
      </c>
      <c r="K27" s="28">
        <f t="shared" si="1"/>
        <v>-1192606</v>
      </c>
      <c r="L27" s="28">
        <f t="shared" si="1"/>
        <v>-1112764</v>
      </c>
      <c r="M27" s="28">
        <f t="shared" si="1"/>
        <v>-2884809</v>
      </c>
      <c r="N27" s="28">
        <f t="shared" si="1"/>
        <v>-5190179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-10001605</v>
      </c>
      <c r="X27" s="28">
        <f t="shared" si="1"/>
        <v>-24713664</v>
      </c>
      <c r="Y27" s="28">
        <f t="shared" si="1"/>
        <v>14712059</v>
      </c>
      <c r="Z27" s="29">
        <f>+IF(X27&lt;&gt;0,+(Y27/X27)*100,0)</f>
        <v>-59.530059970063519</v>
      </c>
      <c r="AA27" s="30">
        <f>SUM(AA21:AA26)</f>
        <v>-49427323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86702197</v>
      </c>
      <c r="D38" s="32">
        <f>+D17+D27+D36</f>
        <v>0</v>
      </c>
      <c r="E38" s="33">
        <f t="shared" si="3"/>
        <v>-142819153</v>
      </c>
      <c r="F38" s="2">
        <f t="shared" si="3"/>
        <v>-142819153</v>
      </c>
      <c r="G38" s="2">
        <f t="shared" si="3"/>
        <v>-7461166</v>
      </c>
      <c r="H38" s="2">
        <f t="shared" si="3"/>
        <v>57166712</v>
      </c>
      <c r="I38" s="2">
        <f t="shared" si="3"/>
        <v>-94702185</v>
      </c>
      <c r="J38" s="2">
        <f t="shared" si="3"/>
        <v>-44996639</v>
      </c>
      <c r="K38" s="2">
        <f t="shared" si="3"/>
        <v>46604382</v>
      </c>
      <c r="L38" s="2">
        <f t="shared" si="3"/>
        <v>11928599</v>
      </c>
      <c r="M38" s="2">
        <f t="shared" si="3"/>
        <v>-40159621</v>
      </c>
      <c r="N38" s="2">
        <f t="shared" si="3"/>
        <v>18373360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-26623279</v>
      </c>
      <c r="X38" s="2">
        <f t="shared" si="3"/>
        <v>-71409588</v>
      </c>
      <c r="Y38" s="2">
        <f t="shared" si="3"/>
        <v>44786309</v>
      </c>
      <c r="Z38" s="34">
        <f>+IF(X38&lt;&gt;0,+(Y38/X38)*100,0)</f>
        <v>-62.717500904780465</v>
      </c>
      <c r="AA38" s="35">
        <f>+AA17+AA27+AA36</f>
        <v>-142819153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-7461166</v>
      </c>
      <c r="I39" s="2">
        <f>+H40+I60</f>
        <v>49705546</v>
      </c>
      <c r="J39" s="2">
        <f>+G39</f>
        <v>0</v>
      </c>
      <c r="K39" s="2">
        <f>+I40+K60</f>
        <v>-44996639</v>
      </c>
      <c r="L39" s="2">
        <f>+K40+L60</f>
        <v>1607743</v>
      </c>
      <c r="M39" s="2">
        <f>+L40+M60</f>
        <v>13536342</v>
      </c>
      <c r="N39" s="2">
        <f>+K39</f>
        <v>-44996639</v>
      </c>
      <c r="O39" s="2">
        <f>+M40+O60</f>
        <v>-26623279</v>
      </c>
      <c r="P39" s="2">
        <f>+O40+P60</f>
        <v>-26623279</v>
      </c>
      <c r="Q39" s="2">
        <f>+P40+Q60</f>
        <v>-26623279</v>
      </c>
      <c r="R39" s="2">
        <f>+O39</f>
        <v>-26623279</v>
      </c>
      <c r="S39" s="2">
        <f>+Q40+S60</f>
        <v>-26623279</v>
      </c>
      <c r="T39" s="2">
        <f>+S40+T60</f>
        <v>-26623279</v>
      </c>
      <c r="U39" s="2">
        <f>+T40+U60</f>
        <v>-26623279</v>
      </c>
      <c r="V39" s="2">
        <f>+S39</f>
        <v>-26623279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86702197</v>
      </c>
      <c r="D40" s="43">
        <f t="shared" ref="D40:AA40" si="4">+D38+D39</f>
        <v>0</v>
      </c>
      <c r="E40" s="44">
        <f t="shared" si="4"/>
        <v>-142819153</v>
      </c>
      <c r="F40" s="45">
        <f t="shared" si="4"/>
        <v>-142819153</v>
      </c>
      <c r="G40" s="45">
        <f t="shared" si="4"/>
        <v>-7461166</v>
      </c>
      <c r="H40" s="45">
        <f t="shared" si="4"/>
        <v>49705546</v>
      </c>
      <c r="I40" s="45">
        <f t="shared" si="4"/>
        <v>-44996639</v>
      </c>
      <c r="J40" s="45">
        <f>+I40</f>
        <v>-44996639</v>
      </c>
      <c r="K40" s="45">
        <f t="shared" si="4"/>
        <v>1607743</v>
      </c>
      <c r="L40" s="45">
        <f t="shared" si="4"/>
        <v>13536342</v>
      </c>
      <c r="M40" s="45">
        <f t="shared" si="4"/>
        <v>-26623279</v>
      </c>
      <c r="N40" s="45">
        <f>+M40</f>
        <v>-26623279</v>
      </c>
      <c r="O40" s="45">
        <f t="shared" si="4"/>
        <v>-26623279</v>
      </c>
      <c r="P40" s="45">
        <f t="shared" si="4"/>
        <v>-26623279</v>
      </c>
      <c r="Q40" s="45">
        <f t="shared" si="4"/>
        <v>-26623279</v>
      </c>
      <c r="R40" s="45">
        <f>+Q40</f>
        <v>-26623279</v>
      </c>
      <c r="S40" s="45">
        <f t="shared" si="4"/>
        <v>-26623279</v>
      </c>
      <c r="T40" s="45">
        <f t="shared" si="4"/>
        <v>-26623279</v>
      </c>
      <c r="U40" s="45">
        <f t="shared" si="4"/>
        <v>-26623279</v>
      </c>
      <c r="V40" s="45">
        <f>+U40</f>
        <v>-26623279</v>
      </c>
      <c r="W40" s="45">
        <f>+V40</f>
        <v>-26623279</v>
      </c>
      <c r="X40" s="45">
        <f t="shared" si="4"/>
        <v>-71409588</v>
      </c>
      <c r="Y40" s="45">
        <f t="shared" si="4"/>
        <v>44786309</v>
      </c>
      <c r="Z40" s="46">
        <f>+IF(X40&lt;&gt;0,+(Y40/X40)*100,0)</f>
        <v>-62.717500904780465</v>
      </c>
      <c r="AA40" s="47">
        <f t="shared" si="4"/>
        <v>-142819153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133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285039223</v>
      </c>
      <c r="D7" s="18"/>
      <c r="E7" s="19">
        <v>509978686</v>
      </c>
      <c r="F7" s="20">
        <v>509978686</v>
      </c>
      <c r="G7" s="20">
        <v>18499035</v>
      </c>
      <c r="H7" s="20">
        <v>24867452</v>
      </c>
      <c r="I7" s="20">
        <v>21682575</v>
      </c>
      <c r="J7" s="20">
        <v>65049062</v>
      </c>
      <c r="K7" s="20">
        <v>29960656</v>
      </c>
      <c r="L7" s="20">
        <v>21005870</v>
      </c>
      <c r="M7" s="20">
        <v>25650451</v>
      </c>
      <c r="N7" s="20">
        <v>76616977</v>
      </c>
      <c r="O7" s="20"/>
      <c r="P7" s="20"/>
      <c r="Q7" s="20"/>
      <c r="R7" s="20"/>
      <c r="S7" s="20"/>
      <c r="T7" s="20"/>
      <c r="U7" s="20"/>
      <c r="V7" s="20"/>
      <c r="W7" s="20">
        <v>141666039</v>
      </c>
      <c r="X7" s="20">
        <v>254989344</v>
      </c>
      <c r="Y7" s="20">
        <v>-113323305</v>
      </c>
      <c r="Z7" s="21">
        <v>-44.442368932875873</v>
      </c>
      <c r="AA7" s="22">
        <v>509978686</v>
      </c>
    </row>
    <row r="8" spans="1:27" x14ac:dyDescent="0.25">
      <c r="A8" s="23" t="s">
        <v>36</v>
      </c>
      <c r="B8" s="17" t="s">
        <v>32</v>
      </c>
      <c r="C8" s="18">
        <v>5583</v>
      </c>
      <c r="D8" s="18"/>
      <c r="E8" s="19">
        <v>15756</v>
      </c>
      <c r="F8" s="20">
        <v>15756</v>
      </c>
      <c r="G8" s="20"/>
      <c r="H8" s="20">
        <v>750</v>
      </c>
      <c r="I8" s="20">
        <v>1238</v>
      </c>
      <c r="J8" s="20">
        <v>1988</v>
      </c>
      <c r="K8" s="20">
        <v>1495</v>
      </c>
      <c r="L8" s="20"/>
      <c r="M8" s="20"/>
      <c r="N8" s="20">
        <v>1495</v>
      </c>
      <c r="O8" s="20"/>
      <c r="P8" s="20"/>
      <c r="Q8" s="20"/>
      <c r="R8" s="20"/>
      <c r="S8" s="20"/>
      <c r="T8" s="20"/>
      <c r="U8" s="20"/>
      <c r="V8" s="20"/>
      <c r="W8" s="20">
        <v>3483</v>
      </c>
      <c r="X8" s="20">
        <v>7878</v>
      </c>
      <c r="Y8" s="20">
        <v>-4395</v>
      </c>
      <c r="Z8" s="21">
        <v>-55.78827113480579</v>
      </c>
      <c r="AA8" s="22">
        <v>15756</v>
      </c>
    </row>
    <row r="9" spans="1:27" x14ac:dyDescent="0.25">
      <c r="A9" s="23" t="s">
        <v>37</v>
      </c>
      <c r="B9" s="17" t="s">
        <v>6</v>
      </c>
      <c r="C9" s="18">
        <v>4376600</v>
      </c>
      <c r="D9" s="18"/>
      <c r="E9" s="19">
        <v>31502580</v>
      </c>
      <c r="F9" s="20">
        <v>31502580</v>
      </c>
      <c r="G9" s="20"/>
      <c r="H9" s="20">
        <v>13126080</v>
      </c>
      <c r="I9" s="20">
        <v>600</v>
      </c>
      <c r="J9" s="20">
        <v>13126680</v>
      </c>
      <c r="K9" s="20"/>
      <c r="L9" s="20">
        <v>620</v>
      </c>
      <c r="M9" s="20">
        <v>10495135</v>
      </c>
      <c r="N9" s="20">
        <v>10495755</v>
      </c>
      <c r="O9" s="20"/>
      <c r="P9" s="20"/>
      <c r="Q9" s="20"/>
      <c r="R9" s="20"/>
      <c r="S9" s="20"/>
      <c r="T9" s="20"/>
      <c r="U9" s="20"/>
      <c r="V9" s="20"/>
      <c r="W9" s="20">
        <v>23622435</v>
      </c>
      <c r="X9" s="20">
        <v>21001720</v>
      </c>
      <c r="Y9" s="20">
        <v>2620715</v>
      </c>
      <c r="Z9" s="21">
        <v>12.478573183529731</v>
      </c>
      <c r="AA9" s="22">
        <v>31502580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57591656</v>
      </c>
      <c r="F10" s="20">
        <v>57591656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37901992</v>
      </c>
      <c r="Y10" s="20">
        <v>-37901992</v>
      </c>
      <c r="Z10" s="21">
        <v>-100</v>
      </c>
      <c r="AA10" s="22">
        <v>57591656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-245258614</v>
      </c>
      <c r="D14" s="18"/>
      <c r="E14" s="19">
        <v>-572832941</v>
      </c>
      <c r="F14" s="20">
        <v>-572832941</v>
      </c>
      <c r="G14" s="20">
        <v>-70672966</v>
      </c>
      <c r="H14" s="20">
        <v>-45373644</v>
      </c>
      <c r="I14" s="20">
        <v>-27508282</v>
      </c>
      <c r="J14" s="20">
        <v>-143554892</v>
      </c>
      <c r="K14" s="20">
        <v>-21216445</v>
      </c>
      <c r="L14" s="20">
        <v>-50284721</v>
      </c>
      <c r="M14" s="20">
        <v>-48845979</v>
      </c>
      <c r="N14" s="20">
        <v>-120347145</v>
      </c>
      <c r="O14" s="20"/>
      <c r="P14" s="20"/>
      <c r="Q14" s="20"/>
      <c r="R14" s="20"/>
      <c r="S14" s="20"/>
      <c r="T14" s="20"/>
      <c r="U14" s="20"/>
      <c r="V14" s="20"/>
      <c r="W14" s="20">
        <v>-263902037</v>
      </c>
      <c r="X14" s="20">
        <v>-286416474</v>
      </c>
      <c r="Y14" s="20">
        <v>22514437</v>
      </c>
      <c r="Z14" s="21">
        <v>-7.8607339464698525</v>
      </c>
      <c r="AA14" s="22">
        <v>-572832941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44162792</v>
      </c>
      <c r="D17" s="26">
        <f>SUM(D6:D16)</f>
        <v>0</v>
      </c>
      <c r="E17" s="27">
        <f t="shared" si="0"/>
        <v>26255737</v>
      </c>
      <c r="F17" s="28">
        <f t="shared" si="0"/>
        <v>26255737</v>
      </c>
      <c r="G17" s="28">
        <f t="shared" si="0"/>
        <v>-52173931</v>
      </c>
      <c r="H17" s="28">
        <f t="shared" si="0"/>
        <v>-7379362</v>
      </c>
      <c r="I17" s="28">
        <f t="shared" si="0"/>
        <v>-5823869</v>
      </c>
      <c r="J17" s="28">
        <f t="shared" si="0"/>
        <v>-65377162</v>
      </c>
      <c r="K17" s="28">
        <f t="shared" si="0"/>
        <v>8745706</v>
      </c>
      <c r="L17" s="28">
        <f t="shared" si="0"/>
        <v>-29278231</v>
      </c>
      <c r="M17" s="28">
        <f t="shared" si="0"/>
        <v>-12700393</v>
      </c>
      <c r="N17" s="28">
        <f t="shared" si="0"/>
        <v>-33232918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-98610080</v>
      </c>
      <c r="X17" s="28">
        <f t="shared" si="0"/>
        <v>27484460</v>
      </c>
      <c r="Y17" s="28">
        <f t="shared" si="0"/>
        <v>-126094540</v>
      </c>
      <c r="Z17" s="29">
        <f>+IF(X17&lt;&gt;0,+(Y17/X17)*100,0)</f>
        <v>-458.78485515087436</v>
      </c>
      <c r="AA17" s="30">
        <f>SUM(AA6:AA16)</f>
        <v>26255737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-26496004</v>
      </c>
      <c r="D26" s="18"/>
      <c r="E26" s="19">
        <v>-19697709</v>
      </c>
      <c r="F26" s="20">
        <v>-19697709</v>
      </c>
      <c r="G26" s="20"/>
      <c r="H26" s="20"/>
      <c r="I26" s="20"/>
      <c r="J26" s="20"/>
      <c r="K26" s="20">
        <v>-1722175</v>
      </c>
      <c r="L26" s="20">
        <v>-1321611</v>
      </c>
      <c r="M26" s="20">
        <v>-3537296</v>
      </c>
      <c r="N26" s="20">
        <v>-6581082</v>
      </c>
      <c r="O26" s="20"/>
      <c r="P26" s="20"/>
      <c r="Q26" s="20"/>
      <c r="R26" s="20"/>
      <c r="S26" s="20"/>
      <c r="T26" s="20"/>
      <c r="U26" s="20"/>
      <c r="V26" s="20"/>
      <c r="W26" s="20">
        <v>-6581082</v>
      </c>
      <c r="X26" s="20">
        <v>-9848856</v>
      </c>
      <c r="Y26" s="20">
        <v>3267774</v>
      </c>
      <c r="Z26" s="21">
        <v>-33.179224064195886</v>
      </c>
      <c r="AA26" s="22">
        <v>-19697709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-26496004</v>
      </c>
      <c r="D27" s="26">
        <f>SUM(D21:D26)</f>
        <v>0</v>
      </c>
      <c r="E27" s="27">
        <f t="shared" si="1"/>
        <v>-19697709</v>
      </c>
      <c r="F27" s="28">
        <f t="shared" si="1"/>
        <v>-19697709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-1722175</v>
      </c>
      <c r="L27" s="28">
        <f t="shared" si="1"/>
        <v>-1321611</v>
      </c>
      <c r="M27" s="28">
        <f t="shared" si="1"/>
        <v>-3537296</v>
      </c>
      <c r="N27" s="28">
        <f t="shared" si="1"/>
        <v>-6581082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-6581082</v>
      </c>
      <c r="X27" s="28">
        <f t="shared" si="1"/>
        <v>-9848856</v>
      </c>
      <c r="Y27" s="28">
        <f t="shared" si="1"/>
        <v>3267774</v>
      </c>
      <c r="Z27" s="29">
        <f>+IF(X27&lt;&gt;0,+(Y27/X27)*100,0)</f>
        <v>-33.179224064195886</v>
      </c>
      <c r="AA27" s="30">
        <f>SUM(AA21:AA26)</f>
        <v>-19697709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17666788</v>
      </c>
      <c r="D38" s="32">
        <f>+D17+D27+D36</f>
        <v>0</v>
      </c>
      <c r="E38" s="33">
        <f t="shared" si="3"/>
        <v>6558028</v>
      </c>
      <c r="F38" s="2">
        <f t="shared" si="3"/>
        <v>6558028</v>
      </c>
      <c r="G38" s="2">
        <f t="shared" si="3"/>
        <v>-52173931</v>
      </c>
      <c r="H38" s="2">
        <f t="shared" si="3"/>
        <v>-7379362</v>
      </c>
      <c r="I38" s="2">
        <f t="shared" si="3"/>
        <v>-5823869</v>
      </c>
      <c r="J38" s="2">
        <f t="shared" si="3"/>
        <v>-65377162</v>
      </c>
      <c r="K38" s="2">
        <f t="shared" si="3"/>
        <v>7023531</v>
      </c>
      <c r="L38" s="2">
        <f t="shared" si="3"/>
        <v>-30599842</v>
      </c>
      <c r="M38" s="2">
        <f t="shared" si="3"/>
        <v>-16237689</v>
      </c>
      <c r="N38" s="2">
        <f t="shared" si="3"/>
        <v>-39814000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-105191162</v>
      </c>
      <c r="X38" s="2">
        <f t="shared" si="3"/>
        <v>17635604</v>
      </c>
      <c r="Y38" s="2">
        <f t="shared" si="3"/>
        <v>-122826766</v>
      </c>
      <c r="Z38" s="34">
        <f>+IF(X38&lt;&gt;0,+(Y38/X38)*100,0)</f>
        <v>-696.47042426219139</v>
      </c>
      <c r="AA38" s="35">
        <f>+AA17+AA27+AA36</f>
        <v>6558028</v>
      </c>
    </row>
    <row r="39" spans="1:27" x14ac:dyDescent="0.25">
      <c r="A39" s="23" t="s">
        <v>60</v>
      </c>
      <c r="B39" s="17"/>
      <c r="C39" s="32">
        <v>-102525644</v>
      </c>
      <c r="D39" s="32"/>
      <c r="E39" s="33"/>
      <c r="F39" s="2"/>
      <c r="G39" s="2">
        <v>-85389113</v>
      </c>
      <c r="H39" s="2">
        <f>+G40+H60</f>
        <v>-137563044</v>
      </c>
      <c r="I39" s="2">
        <f>+H40+I60</f>
        <v>-144942406</v>
      </c>
      <c r="J39" s="2">
        <f>+G39</f>
        <v>-85389113</v>
      </c>
      <c r="K39" s="2">
        <f>+I40+K60</f>
        <v>-150766275</v>
      </c>
      <c r="L39" s="2">
        <f>+K40+L60</f>
        <v>-143742744</v>
      </c>
      <c r="M39" s="2">
        <f>+L40+M60</f>
        <v>-174342586</v>
      </c>
      <c r="N39" s="2">
        <f>+K39</f>
        <v>-150766275</v>
      </c>
      <c r="O39" s="2">
        <f>+M40+O60</f>
        <v>-190580275</v>
      </c>
      <c r="P39" s="2">
        <f>+O40+P60</f>
        <v>-190580275</v>
      </c>
      <c r="Q39" s="2">
        <f>+P40+Q60</f>
        <v>-190580275</v>
      </c>
      <c r="R39" s="2">
        <f>+O39</f>
        <v>-190580275</v>
      </c>
      <c r="S39" s="2">
        <f>+Q40+S60</f>
        <v>-190580275</v>
      </c>
      <c r="T39" s="2">
        <f>+S40+T60</f>
        <v>-190580275</v>
      </c>
      <c r="U39" s="2">
        <f>+T40+U60</f>
        <v>-190580275</v>
      </c>
      <c r="V39" s="2">
        <f>+S39</f>
        <v>-190580275</v>
      </c>
      <c r="W39" s="2">
        <f>+G39</f>
        <v>-85389113</v>
      </c>
      <c r="X39" s="2"/>
      <c r="Y39" s="2">
        <f>+W39-X39</f>
        <v>-85389113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-84858856</v>
      </c>
      <c r="D40" s="43">
        <f t="shared" ref="D40:AA40" si="4">+D38+D39</f>
        <v>0</v>
      </c>
      <c r="E40" s="44">
        <f t="shared" si="4"/>
        <v>6558028</v>
      </c>
      <c r="F40" s="45">
        <f t="shared" si="4"/>
        <v>6558028</v>
      </c>
      <c r="G40" s="45">
        <f t="shared" si="4"/>
        <v>-137563044</v>
      </c>
      <c r="H40" s="45">
        <f t="shared" si="4"/>
        <v>-144942406</v>
      </c>
      <c r="I40" s="45">
        <f t="shared" si="4"/>
        <v>-150766275</v>
      </c>
      <c r="J40" s="45">
        <f>+I40</f>
        <v>-150766275</v>
      </c>
      <c r="K40" s="45">
        <f t="shared" si="4"/>
        <v>-143742744</v>
      </c>
      <c r="L40" s="45">
        <f t="shared" si="4"/>
        <v>-174342586</v>
      </c>
      <c r="M40" s="45">
        <f t="shared" si="4"/>
        <v>-190580275</v>
      </c>
      <c r="N40" s="45">
        <f>+M40</f>
        <v>-190580275</v>
      </c>
      <c r="O40" s="45">
        <f t="shared" si="4"/>
        <v>-190580275</v>
      </c>
      <c r="P40" s="45">
        <f t="shared" si="4"/>
        <v>-190580275</v>
      </c>
      <c r="Q40" s="45">
        <f t="shared" si="4"/>
        <v>-190580275</v>
      </c>
      <c r="R40" s="45">
        <f>+Q40</f>
        <v>-190580275</v>
      </c>
      <c r="S40" s="45">
        <f t="shared" si="4"/>
        <v>-190580275</v>
      </c>
      <c r="T40" s="45">
        <f t="shared" si="4"/>
        <v>-190580275</v>
      </c>
      <c r="U40" s="45">
        <f t="shared" si="4"/>
        <v>-190580275</v>
      </c>
      <c r="V40" s="45">
        <f>+U40</f>
        <v>-190580275</v>
      </c>
      <c r="W40" s="45">
        <f>+V40</f>
        <v>-190580275</v>
      </c>
      <c r="X40" s="45">
        <f t="shared" si="4"/>
        <v>17635604</v>
      </c>
      <c r="Y40" s="45">
        <f t="shared" si="4"/>
        <v>-208215879</v>
      </c>
      <c r="Z40" s="46">
        <f>+IF(X40&lt;&gt;0,+(Y40/X40)*100,0)</f>
        <v>-1180.6563529097161</v>
      </c>
      <c r="AA40" s="47">
        <f t="shared" si="4"/>
        <v>6558028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-85389113</v>
      </c>
      <c r="J60">
        <v>-85389113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134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135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9525295020</v>
      </c>
      <c r="F7" s="20">
        <v>9525295020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>
        <v>9525295020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1271692140</v>
      </c>
      <c r="F8" s="20">
        <v>1271692140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1271692140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1819709200</v>
      </c>
      <c r="F9" s="20">
        <v>1819709200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1819709200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365000000</v>
      </c>
      <c r="F10" s="20">
        <v>365000000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365000000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230306070</v>
      </c>
      <c r="F11" s="20">
        <v>230306070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>
        <v>230306070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-34892462</v>
      </c>
      <c r="D14" s="18"/>
      <c r="E14" s="19">
        <v>-10832838832</v>
      </c>
      <c r="F14" s="20">
        <v>-10832838832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-608404592</v>
      </c>
      <c r="Y14" s="20">
        <v>608404592</v>
      </c>
      <c r="Z14" s="21">
        <v>-100</v>
      </c>
      <c r="AA14" s="22">
        <v>-10832838832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-192798610</v>
      </c>
      <c r="F15" s="20">
        <v>-192798610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-192798610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-34892462</v>
      </c>
      <c r="D17" s="26">
        <f>SUM(D6:D16)</f>
        <v>0</v>
      </c>
      <c r="E17" s="27">
        <f t="shared" si="0"/>
        <v>2186364988</v>
      </c>
      <c r="F17" s="28">
        <f t="shared" si="0"/>
        <v>2186364988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-608404592</v>
      </c>
      <c r="Y17" s="28">
        <f t="shared" si="0"/>
        <v>608404592</v>
      </c>
      <c r="Z17" s="29">
        <f>+IF(X17&lt;&gt;0,+(Y17/X17)*100,0)</f>
        <v>-100</v>
      </c>
      <c r="AA17" s="30">
        <f>SUM(AA6:AA16)</f>
        <v>2186364988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>
        <v>251280</v>
      </c>
      <c r="F23" s="20">
        <v>251280</v>
      </c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>
        <v>251280</v>
      </c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-1166882300</v>
      </c>
      <c r="F26" s="20">
        <v>-1166882300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>
        <v>-1166882300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-1166631020</v>
      </c>
      <c r="F27" s="28">
        <f t="shared" si="1"/>
        <v>-1166631020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-1166631020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>
        <v>326194700</v>
      </c>
      <c r="F32" s="20">
        <v>326194700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326194700</v>
      </c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>
        <v>-306177000</v>
      </c>
      <c r="F35" s="20">
        <v>-306177000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-306177000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20017700</v>
      </c>
      <c r="F36" s="28">
        <f t="shared" si="2"/>
        <v>20017700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20017700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-34892462</v>
      </c>
      <c r="D38" s="32">
        <f>+D17+D27+D36</f>
        <v>0</v>
      </c>
      <c r="E38" s="33">
        <f t="shared" si="3"/>
        <v>1039751668</v>
      </c>
      <c r="F38" s="2">
        <f t="shared" si="3"/>
        <v>1039751668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-608404592</v>
      </c>
      <c r="Y38" s="2">
        <f t="shared" si="3"/>
        <v>608404592</v>
      </c>
      <c r="Z38" s="34">
        <f>+IF(X38&lt;&gt;0,+(Y38/X38)*100,0)</f>
        <v>-100</v>
      </c>
      <c r="AA38" s="35">
        <f>+AA17+AA27+AA36</f>
        <v>1039751668</v>
      </c>
    </row>
    <row r="39" spans="1:27" x14ac:dyDescent="0.25">
      <c r="A39" s="23" t="s">
        <v>60</v>
      </c>
      <c r="B39" s="17"/>
      <c r="C39" s="32"/>
      <c r="D39" s="32"/>
      <c r="E39" s="33">
        <v>-17961884280</v>
      </c>
      <c r="F39" s="2">
        <v>-17961884280</v>
      </c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>
        <v>-17961889280</v>
      </c>
      <c r="Y39" s="2">
        <f>+W39-X39</f>
        <v>17961889280</v>
      </c>
      <c r="Z39" s="34">
        <f>+IF(X39&lt;&gt;0,+(Y39/X39)*100,0)</f>
        <v>-100</v>
      </c>
      <c r="AA39" s="35">
        <v>-17961884280</v>
      </c>
    </row>
    <row r="40" spans="1:27" x14ac:dyDescent="0.25">
      <c r="A40" s="41" t="s">
        <v>62</v>
      </c>
      <c r="B40" s="42" t="s">
        <v>61</v>
      </c>
      <c r="C40" s="43">
        <f>+C38+C39</f>
        <v>-34892462</v>
      </c>
      <c r="D40" s="43">
        <f t="shared" ref="D40:AA40" si="4">+D38+D39</f>
        <v>0</v>
      </c>
      <c r="E40" s="44">
        <f t="shared" si="4"/>
        <v>-16922132612</v>
      </c>
      <c r="F40" s="45">
        <f t="shared" si="4"/>
        <v>-16922132612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-18570293872</v>
      </c>
      <c r="Y40" s="45">
        <f t="shared" si="4"/>
        <v>18570293872</v>
      </c>
      <c r="Z40" s="46">
        <f>+IF(X40&lt;&gt;0,+(Y40/X40)*100,0)</f>
        <v>-100</v>
      </c>
      <c r="AA40" s="47">
        <f t="shared" si="4"/>
        <v>-16922132612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136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138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139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140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286140977</v>
      </c>
      <c r="F7" s="20">
        <v>286140977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143425074</v>
      </c>
      <c r="Y7" s="20">
        <v>-143425074</v>
      </c>
      <c r="Z7" s="21">
        <v>-100</v>
      </c>
      <c r="AA7" s="22">
        <v>286140977</v>
      </c>
    </row>
    <row r="8" spans="1:27" x14ac:dyDescent="0.25">
      <c r="A8" s="23" t="s">
        <v>36</v>
      </c>
      <c r="B8" s="17" t="s">
        <v>32</v>
      </c>
      <c r="C8" s="18">
        <v>3196719</v>
      </c>
      <c r="D8" s="18"/>
      <c r="E8" s="19"/>
      <c r="F8" s="20"/>
      <c r="G8" s="20">
        <v>489306</v>
      </c>
      <c r="H8" s="20">
        <v>472358</v>
      </c>
      <c r="I8" s="20">
        <v>489416</v>
      </c>
      <c r="J8" s="20">
        <v>1451080</v>
      </c>
      <c r="K8" s="20">
        <v>301388</v>
      </c>
      <c r="L8" s="20">
        <v>355818</v>
      </c>
      <c r="M8" s="20">
        <v>273141</v>
      </c>
      <c r="N8" s="20">
        <v>930347</v>
      </c>
      <c r="O8" s="20"/>
      <c r="P8" s="20"/>
      <c r="Q8" s="20"/>
      <c r="R8" s="20"/>
      <c r="S8" s="20"/>
      <c r="T8" s="20"/>
      <c r="U8" s="20"/>
      <c r="V8" s="20"/>
      <c r="W8" s="20">
        <v>2381427</v>
      </c>
      <c r="X8" s="20"/>
      <c r="Y8" s="20">
        <v>2381427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17503300</v>
      </c>
      <c r="F9" s="20">
        <v>17503300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7293045</v>
      </c>
      <c r="Y9" s="20">
        <v>-7293045</v>
      </c>
      <c r="Z9" s="21">
        <v>-100</v>
      </c>
      <c r="AA9" s="22">
        <v>17503300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373244700</v>
      </c>
      <c r="F10" s="20">
        <v>373244700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155518625</v>
      </c>
      <c r="Y10" s="20">
        <v>-155518625</v>
      </c>
      <c r="Z10" s="21">
        <v>-100</v>
      </c>
      <c r="AA10" s="22">
        <v>373244700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59487936</v>
      </c>
      <c r="F11" s="20">
        <v>59487936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27313968</v>
      </c>
      <c r="Y11" s="20">
        <v>-27313968</v>
      </c>
      <c r="Z11" s="21">
        <v>-100</v>
      </c>
      <c r="AA11" s="22">
        <v>59487936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-238936431</v>
      </c>
      <c r="F14" s="20">
        <v>-238936431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-123537364</v>
      </c>
      <c r="Y14" s="20">
        <v>123537364</v>
      </c>
      <c r="Z14" s="21">
        <v>-100</v>
      </c>
      <c r="AA14" s="22">
        <v>-238936431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3196719</v>
      </c>
      <c r="D17" s="26">
        <f>SUM(D6:D16)</f>
        <v>0</v>
      </c>
      <c r="E17" s="27">
        <f t="shared" si="0"/>
        <v>497440482</v>
      </c>
      <c r="F17" s="28">
        <f t="shared" si="0"/>
        <v>497440482</v>
      </c>
      <c r="G17" s="28">
        <f t="shared" si="0"/>
        <v>489306</v>
      </c>
      <c r="H17" s="28">
        <f t="shared" si="0"/>
        <v>472358</v>
      </c>
      <c r="I17" s="28">
        <f t="shared" si="0"/>
        <v>489416</v>
      </c>
      <c r="J17" s="28">
        <f t="shared" si="0"/>
        <v>1451080</v>
      </c>
      <c r="K17" s="28">
        <f t="shared" si="0"/>
        <v>301388</v>
      </c>
      <c r="L17" s="28">
        <f t="shared" si="0"/>
        <v>355818</v>
      </c>
      <c r="M17" s="28">
        <f t="shared" si="0"/>
        <v>273141</v>
      </c>
      <c r="N17" s="28">
        <f t="shared" si="0"/>
        <v>930347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2381427</v>
      </c>
      <c r="X17" s="28">
        <f t="shared" si="0"/>
        <v>210013348</v>
      </c>
      <c r="Y17" s="28">
        <f t="shared" si="0"/>
        <v>-207631921</v>
      </c>
      <c r="Z17" s="29">
        <f>+IF(X17&lt;&gt;0,+(Y17/X17)*100,0)</f>
        <v>-98.866059218293117</v>
      </c>
      <c r="AA17" s="30">
        <f>SUM(AA6:AA16)</f>
        <v>497440482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-208482922</v>
      </c>
      <c r="F26" s="20">
        <v>-208482922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-104241468</v>
      </c>
      <c r="Y26" s="20">
        <v>104241468</v>
      </c>
      <c r="Z26" s="21">
        <v>-100</v>
      </c>
      <c r="AA26" s="22">
        <v>-208482922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-208482922</v>
      </c>
      <c r="F27" s="28">
        <f t="shared" si="1"/>
        <v>-208482922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-104241468</v>
      </c>
      <c r="Y27" s="28">
        <f t="shared" si="1"/>
        <v>104241468</v>
      </c>
      <c r="Z27" s="29">
        <f>+IF(X27&lt;&gt;0,+(Y27/X27)*100,0)</f>
        <v>-100</v>
      </c>
      <c r="AA27" s="30">
        <f>SUM(AA21:AA26)</f>
        <v>-208482922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3196719</v>
      </c>
      <c r="D38" s="32">
        <f>+D17+D27+D36</f>
        <v>0</v>
      </c>
      <c r="E38" s="33">
        <f t="shared" si="3"/>
        <v>288957560</v>
      </c>
      <c r="F38" s="2">
        <f t="shared" si="3"/>
        <v>288957560</v>
      </c>
      <c r="G38" s="2">
        <f t="shared" si="3"/>
        <v>489306</v>
      </c>
      <c r="H38" s="2">
        <f t="shared" si="3"/>
        <v>472358</v>
      </c>
      <c r="I38" s="2">
        <f t="shared" si="3"/>
        <v>489416</v>
      </c>
      <c r="J38" s="2">
        <f t="shared" si="3"/>
        <v>1451080</v>
      </c>
      <c r="K38" s="2">
        <f t="shared" si="3"/>
        <v>301388</v>
      </c>
      <c r="L38" s="2">
        <f t="shared" si="3"/>
        <v>355818</v>
      </c>
      <c r="M38" s="2">
        <f t="shared" si="3"/>
        <v>273141</v>
      </c>
      <c r="N38" s="2">
        <f t="shared" si="3"/>
        <v>930347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2381427</v>
      </c>
      <c r="X38" s="2">
        <f t="shared" si="3"/>
        <v>105771880</v>
      </c>
      <c r="Y38" s="2">
        <f t="shared" si="3"/>
        <v>-103390453</v>
      </c>
      <c r="Z38" s="34">
        <f>+IF(X38&lt;&gt;0,+(Y38/X38)*100,0)</f>
        <v>-97.748525411479875</v>
      </c>
      <c r="AA38" s="35">
        <f>+AA17+AA27+AA36</f>
        <v>288957560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1936093</v>
      </c>
      <c r="H39" s="2">
        <f>+G40+H60</f>
        <v>2425399</v>
      </c>
      <c r="I39" s="2">
        <f>+H40+I60</f>
        <v>2897757</v>
      </c>
      <c r="J39" s="2">
        <f>+G39</f>
        <v>1936093</v>
      </c>
      <c r="K39" s="2">
        <f>+I40+K60</f>
        <v>3387173</v>
      </c>
      <c r="L39" s="2">
        <f>+K40+L60</f>
        <v>3688561</v>
      </c>
      <c r="M39" s="2">
        <f>+L40+M60</f>
        <v>4044379</v>
      </c>
      <c r="N39" s="2">
        <f>+K39</f>
        <v>3387173</v>
      </c>
      <c r="O39" s="2">
        <f>+M40+O60</f>
        <v>4317520</v>
      </c>
      <c r="P39" s="2">
        <f>+O40+P60</f>
        <v>4317520</v>
      </c>
      <c r="Q39" s="2">
        <f>+P40+Q60</f>
        <v>4317520</v>
      </c>
      <c r="R39" s="2">
        <f>+O39</f>
        <v>4317520</v>
      </c>
      <c r="S39" s="2">
        <f>+Q40+S60</f>
        <v>4317520</v>
      </c>
      <c r="T39" s="2">
        <f>+S40+T60</f>
        <v>4317520</v>
      </c>
      <c r="U39" s="2">
        <f>+T40+U60</f>
        <v>4317520</v>
      </c>
      <c r="V39" s="2">
        <f>+S39</f>
        <v>4317520</v>
      </c>
      <c r="W39" s="2">
        <f>+G39</f>
        <v>1936093</v>
      </c>
      <c r="X39" s="2"/>
      <c r="Y39" s="2">
        <f>+W39-X39</f>
        <v>1936093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3196719</v>
      </c>
      <c r="D40" s="43">
        <f t="shared" ref="D40:AA40" si="4">+D38+D39</f>
        <v>0</v>
      </c>
      <c r="E40" s="44">
        <f t="shared" si="4"/>
        <v>288957560</v>
      </c>
      <c r="F40" s="45">
        <f t="shared" si="4"/>
        <v>288957560</v>
      </c>
      <c r="G40" s="45">
        <f t="shared" si="4"/>
        <v>2425399</v>
      </c>
      <c r="H40" s="45">
        <f t="shared" si="4"/>
        <v>2897757</v>
      </c>
      <c r="I40" s="45">
        <f t="shared" si="4"/>
        <v>3387173</v>
      </c>
      <c r="J40" s="45">
        <f>+I40</f>
        <v>3387173</v>
      </c>
      <c r="K40" s="45">
        <f t="shared" si="4"/>
        <v>3688561</v>
      </c>
      <c r="L40" s="45">
        <f t="shared" si="4"/>
        <v>4044379</v>
      </c>
      <c r="M40" s="45">
        <f t="shared" si="4"/>
        <v>4317520</v>
      </c>
      <c r="N40" s="45">
        <f>+M40</f>
        <v>4317520</v>
      </c>
      <c r="O40" s="45">
        <f t="shared" si="4"/>
        <v>4317520</v>
      </c>
      <c r="P40" s="45">
        <f t="shared" si="4"/>
        <v>4317520</v>
      </c>
      <c r="Q40" s="45">
        <f t="shared" si="4"/>
        <v>4317520</v>
      </c>
      <c r="R40" s="45">
        <f>+Q40</f>
        <v>4317520</v>
      </c>
      <c r="S40" s="45">
        <f t="shared" si="4"/>
        <v>4317520</v>
      </c>
      <c r="T40" s="45">
        <f t="shared" si="4"/>
        <v>4317520</v>
      </c>
      <c r="U40" s="45">
        <f t="shared" si="4"/>
        <v>4317520</v>
      </c>
      <c r="V40" s="45">
        <f>+U40</f>
        <v>4317520</v>
      </c>
      <c r="W40" s="45">
        <f>+V40</f>
        <v>4317520</v>
      </c>
      <c r="X40" s="45">
        <f t="shared" si="4"/>
        <v>105771880</v>
      </c>
      <c r="Y40" s="45">
        <f t="shared" si="4"/>
        <v>-101454360</v>
      </c>
      <c r="Z40" s="46">
        <f>+IF(X40&lt;&gt;0,+(Y40/X40)*100,0)</f>
        <v>-95.918083331789134</v>
      </c>
      <c r="AA40" s="47">
        <f t="shared" si="4"/>
        <v>288957560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1936093</v>
      </c>
      <c r="J60">
        <v>1936093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141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-1955000</v>
      </c>
      <c r="F14" s="20">
        <v>-1955000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-977502</v>
      </c>
      <c r="Y14" s="20">
        <v>977502</v>
      </c>
      <c r="Z14" s="21">
        <v>-100</v>
      </c>
      <c r="AA14" s="22">
        <v>-1955000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-1955000</v>
      </c>
      <c r="F17" s="28">
        <f t="shared" si="0"/>
        <v>-1955000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-977502</v>
      </c>
      <c r="Y17" s="28">
        <f t="shared" si="0"/>
        <v>977502</v>
      </c>
      <c r="Z17" s="29">
        <f>+IF(X17&lt;&gt;0,+(Y17/X17)*100,0)</f>
        <v>-100</v>
      </c>
      <c r="AA17" s="30">
        <f>SUM(AA6:AA16)</f>
        <v>-1955000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-1955000</v>
      </c>
      <c r="F38" s="2">
        <f t="shared" si="3"/>
        <v>-1955000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-977502</v>
      </c>
      <c r="Y38" s="2">
        <f t="shared" si="3"/>
        <v>977502</v>
      </c>
      <c r="Z38" s="34">
        <f>+IF(X38&lt;&gt;0,+(Y38/X38)*100,0)</f>
        <v>-100</v>
      </c>
      <c r="AA38" s="35">
        <f>+AA17+AA27+AA36</f>
        <v>-1955000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-1955000</v>
      </c>
      <c r="F40" s="45">
        <f t="shared" si="4"/>
        <v>-1955000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-977502</v>
      </c>
      <c r="Y40" s="45">
        <f t="shared" si="4"/>
        <v>977502</v>
      </c>
      <c r="Z40" s="46">
        <f>+IF(X40&lt;&gt;0,+(Y40/X40)*100,0)</f>
        <v>-100</v>
      </c>
      <c r="AA40" s="47">
        <f t="shared" si="4"/>
        <v>-1955000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142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143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144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145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27613797</v>
      </c>
      <c r="H10" s="20">
        <v>-1492490</v>
      </c>
      <c r="I10" s="20">
        <v>-3149783</v>
      </c>
      <c r="J10" s="20">
        <v>22971524</v>
      </c>
      <c r="K10" s="20">
        <v>11735938</v>
      </c>
      <c r="L10" s="20">
        <v>11735938</v>
      </c>
      <c r="M10" s="20">
        <v>-22388904</v>
      </c>
      <c r="N10" s="20">
        <v>1082972</v>
      </c>
      <c r="O10" s="20"/>
      <c r="P10" s="20"/>
      <c r="Q10" s="20"/>
      <c r="R10" s="20"/>
      <c r="S10" s="20"/>
      <c r="T10" s="20"/>
      <c r="U10" s="20"/>
      <c r="V10" s="20"/>
      <c r="W10" s="20">
        <v>24054496</v>
      </c>
      <c r="X10" s="20"/>
      <c r="Y10" s="20">
        <v>24054496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27613797</v>
      </c>
      <c r="H17" s="28">
        <f t="shared" si="0"/>
        <v>-1492490</v>
      </c>
      <c r="I17" s="28">
        <f t="shared" si="0"/>
        <v>-3149783</v>
      </c>
      <c r="J17" s="28">
        <f t="shared" si="0"/>
        <v>22971524</v>
      </c>
      <c r="K17" s="28">
        <f t="shared" si="0"/>
        <v>11735938</v>
      </c>
      <c r="L17" s="28">
        <f t="shared" si="0"/>
        <v>11735938</v>
      </c>
      <c r="M17" s="28">
        <f t="shared" si="0"/>
        <v>-22388904</v>
      </c>
      <c r="N17" s="28">
        <f t="shared" si="0"/>
        <v>1082972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24054496</v>
      </c>
      <c r="X17" s="28">
        <f t="shared" si="0"/>
        <v>0</v>
      </c>
      <c r="Y17" s="28">
        <f t="shared" si="0"/>
        <v>24054496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27613797</v>
      </c>
      <c r="H38" s="2">
        <f t="shared" si="3"/>
        <v>-1492490</v>
      </c>
      <c r="I38" s="2">
        <f t="shared" si="3"/>
        <v>-3149783</v>
      </c>
      <c r="J38" s="2">
        <f t="shared" si="3"/>
        <v>22971524</v>
      </c>
      <c r="K38" s="2">
        <f t="shared" si="3"/>
        <v>11735938</v>
      </c>
      <c r="L38" s="2">
        <f t="shared" si="3"/>
        <v>11735938</v>
      </c>
      <c r="M38" s="2">
        <f t="shared" si="3"/>
        <v>-22388904</v>
      </c>
      <c r="N38" s="2">
        <f t="shared" si="3"/>
        <v>1082972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24054496</v>
      </c>
      <c r="X38" s="2">
        <f t="shared" si="3"/>
        <v>0</v>
      </c>
      <c r="Y38" s="2">
        <f t="shared" si="3"/>
        <v>24054496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27613797</v>
      </c>
      <c r="I39" s="2">
        <f>+H40+I60</f>
        <v>26121307</v>
      </c>
      <c r="J39" s="2">
        <f>+G39</f>
        <v>0</v>
      </c>
      <c r="K39" s="2">
        <f>+I40+K60</f>
        <v>22971524</v>
      </c>
      <c r="L39" s="2">
        <f>+K40+L60</f>
        <v>34707462</v>
      </c>
      <c r="M39" s="2">
        <f>+L40+M60</f>
        <v>46443400</v>
      </c>
      <c r="N39" s="2">
        <f>+K39</f>
        <v>22971524</v>
      </c>
      <c r="O39" s="2">
        <f>+M40+O60</f>
        <v>24054496</v>
      </c>
      <c r="P39" s="2">
        <f>+O40+P60</f>
        <v>24054496</v>
      </c>
      <c r="Q39" s="2">
        <f>+P40+Q60</f>
        <v>24054496</v>
      </c>
      <c r="R39" s="2">
        <f>+O39</f>
        <v>24054496</v>
      </c>
      <c r="S39" s="2">
        <f>+Q40+S60</f>
        <v>24054496</v>
      </c>
      <c r="T39" s="2">
        <f>+S40+T60</f>
        <v>24054496</v>
      </c>
      <c r="U39" s="2">
        <f>+T40+U60</f>
        <v>24054496</v>
      </c>
      <c r="V39" s="2">
        <f>+S39</f>
        <v>24054496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27613797</v>
      </c>
      <c r="H40" s="45">
        <f t="shared" si="4"/>
        <v>26121307</v>
      </c>
      <c r="I40" s="45">
        <f t="shared" si="4"/>
        <v>22971524</v>
      </c>
      <c r="J40" s="45">
        <f>+I40</f>
        <v>22971524</v>
      </c>
      <c r="K40" s="45">
        <f t="shared" si="4"/>
        <v>34707462</v>
      </c>
      <c r="L40" s="45">
        <f t="shared" si="4"/>
        <v>46443400</v>
      </c>
      <c r="M40" s="45">
        <f t="shared" si="4"/>
        <v>24054496</v>
      </c>
      <c r="N40" s="45">
        <f>+M40</f>
        <v>24054496</v>
      </c>
      <c r="O40" s="45">
        <f t="shared" si="4"/>
        <v>24054496</v>
      </c>
      <c r="P40" s="45">
        <f t="shared" si="4"/>
        <v>24054496</v>
      </c>
      <c r="Q40" s="45">
        <f t="shared" si="4"/>
        <v>24054496</v>
      </c>
      <c r="R40" s="45">
        <f>+Q40</f>
        <v>24054496</v>
      </c>
      <c r="S40" s="45">
        <f t="shared" si="4"/>
        <v>24054496</v>
      </c>
      <c r="T40" s="45">
        <f t="shared" si="4"/>
        <v>24054496</v>
      </c>
      <c r="U40" s="45">
        <f t="shared" si="4"/>
        <v>24054496</v>
      </c>
      <c r="V40" s="45">
        <f>+U40</f>
        <v>24054496</v>
      </c>
      <c r="W40" s="45">
        <f>+V40</f>
        <v>24054496</v>
      </c>
      <c r="X40" s="45">
        <f t="shared" si="4"/>
        <v>0</v>
      </c>
      <c r="Y40" s="45">
        <f t="shared" si="4"/>
        <v>24054496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146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147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148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111263</v>
      </c>
      <c r="D7" s="18"/>
      <c r="E7" s="19">
        <v>308622425</v>
      </c>
      <c r="F7" s="20">
        <v>308622425</v>
      </c>
      <c r="G7" s="20">
        <v>93284</v>
      </c>
      <c r="H7" s="20">
        <v>123835</v>
      </c>
      <c r="I7" s="20">
        <v>101166</v>
      </c>
      <c r="J7" s="20">
        <v>318285</v>
      </c>
      <c r="K7" s="20">
        <v>99776</v>
      </c>
      <c r="L7" s="20">
        <v>95444</v>
      </c>
      <c r="M7" s="20">
        <v>78575</v>
      </c>
      <c r="N7" s="20">
        <v>273795</v>
      </c>
      <c r="O7" s="20"/>
      <c r="P7" s="20"/>
      <c r="Q7" s="20"/>
      <c r="R7" s="20"/>
      <c r="S7" s="20"/>
      <c r="T7" s="20"/>
      <c r="U7" s="20"/>
      <c r="V7" s="20"/>
      <c r="W7" s="20">
        <v>592080</v>
      </c>
      <c r="X7" s="20">
        <v>154311210</v>
      </c>
      <c r="Y7" s="20">
        <v>-153719130</v>
      </c>
      <c r="Z7" s="21">
        <v>-99.616307849572308</v>
      </c>
      <c r="AA7" s="22">
        <v>308622425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6226974</v>
      </c>
      <c r="F9" s="20">
        <v>6226974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3113490</v>
      </c>
      <c r="Y9" s="20">
        <v>-3113490</v>
      </c>
      <c r="Z9" s="21">
        <v>-100</v>
      </c>
      <c r="AA9" s="22">
        <v>6226974</v>
      </c>
    </row>
    <row r="10" spans="1:27" x14ac:dyDescent="0.25">
      <c r="A10" s="23" t="s">
        <v>38</v>
      </c>
      <c r="B10" s="17" t="s">
        <v>6</v>
      </c>
      <c r="C10" s="18">
        <v>430702000</v>
      </c>
      <c r="D10" s="18"/>
      <c r="E10" s="19">
        <v>200693190</v>
      </c>
      <c r="F10" s="20">
        <v>200693190</v>
      </c>
      <c r="G10" s="20">
        <v>-289398247</v>
      </c>
      <c r="H10" s="20">
        <v>60142585</v>
      </c>
      <c r="I10" s="20">
        <v>66906113</v>
      </c>
      <c r="J10" s="20">
        <v>-162349549</v>
      </c>
      <c r="K10" s="20">
        <v>118744000</v>
      </c>
      <c r="L10" s="20">
        <v>-6579150</v>
      </c>
      <c r="M10" s="20">
        <v>149679066</v>
      </c>
      <c r="N10" s="20">
        <v>261843916</v>
      </c>
      <c r="O10" s="20"/>
      <c r="P10" s="20"/>
      <c r="Q10" s="20"/>
      <c r="R10" s="20"/>
      <c r="S10" s="20"/>
      <c r="T10" s="20"/>
      <c r="U10" s="20"/>
      <c r="V10" s="20"/>
      <c r="W10" s="20">
        <v>99494367</v>
      </c>
      <c r="X10" s="20">
        <v>100346592</v>
      </c>
      <c r="Y10" s="20">
        <v>-852225</v>
      </c>
      <c r="Z10" s="21">
        <v>-0.84928145840767566</v>
      </c>
      <c r="AA10" s="22">
        <v>200693190</v>
      </c>
    </row>
    <row r="11" spans="1:27" x14ac:dyDescent="0.25">
      <c r="A11" s="23" t="s">
        <v>39</v>
      </c>
      <c r="B11" s="17" t="s">
        <v>32</v>
      </c>
      <c r="C11" s="18">
        <v>1661951246</v>
      </c>
      <c r="D11" s="18"/>
      <c r="E11" s="19">
        <v>44469364</v>
      </c>
      <c r="F11" s="20">
        <v>44469364</v>
      </c>
      <c r="G11" s="20">
        <v>47058034</v>
      </c>
      <c r="H11" s="20">
        <v>30764704</v>
      </c>
      <c r="I11" s="20">
        <v>27332227</v>
      </c>
      <c r="J11" s="20">
        <v>105154965</v>
      </c>
      <c r="K11" s="20">
        <v>27461080</v>
      </c>
      <c r="L11" s="20">
        <v>26623219</v>
      </c>
      <c r="M11" s="20">
        <v>27347467</v>
      </c>
      <c r="N11" s="20">
        <v>81431766</v>
      </c>
      <c r="O11" s="20"/>
      <c r="P11" s="20"/>
      <c r="Q11" s="20"/>
      <c r="R11" s="20"/>
      <c r="S11" s="20"/>
      <c r="T11" s="20"/>
      <c r="U11" s="20"/>
      <c r="V11" s="20"/>
      <c r="W11" s="20">
        <v>186586731</v>
      </c>
      <c r="X11" s="20">
        <v>22234680</v>
      </c>
      <c r="Y11" s="20">
        <v>164352051</v>
      </c>
      <c r="Z11" s="21">
        <v>739.16985088159583</v>
      </c>
      <c r="AA11" s="22">
        <v>44469364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-514951280</v>
      </c>
      <c r="D14" s="18"/>
      <c r="E14" s="19">
        <v>-424718801</v>
      </c>
      <c r="F14" s="20">
        <v>-424718801</v>
      </c>
      <c r="G14" s="20">
        <v>-2451415</v>
      </c>
      <c r="H14" s="20">
        <v>-11221255</v>
      </c>
      <c r="I14" s="20">
        <v>-36871673</v>
      </c>
      <c r="J14" s="20">
        <v>-50544343</v>
      </c>
      <c r="K14" s="20">
        <v>-19404544</v>
      </c>
      <c r="L14" s="20">
        <v>-36239092</v>
      </c>
      <c r="M14" s="20">
        <v>-47399838</v>
      </c>
      <c r="N14" s="20">
        <v>-103043474</v>
      </c>
      <c r="O14" s="20"/>
      <c r="P14" s="20"/>
      <c r="Q14" s="20"/>
      <c r="R14" s="20"/>
      <c r="S14" s="20"/>
      <c r="T14" s="20"/>
      <c r="U14" s="20"/>
      <c r="V14" s="20"/>
      <c r="W14" s="20">
        <v>-153587817</v>
      </c>
      <c r="X14" s="20">
        <v>-212359422</v>
      </c>
      <c r="Y14" s="20">
        <v>58771605</v>
      </c>
      <c r="Z14" s="21">
        <v>-27.675534453093398</v>
      </c>
      <c r="AA14" s="22">
        <v>-424718801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1577813229</v>
      </c>
      <c r="D17" s="26">
        <f>SUM(D6:D16)</f>
        <v>0</v>
      </c>
      <c r="E17" s="27">
        <f t="shared" si="0"/>
        <v>135293152</v>
      </c>
      <c r="F17" s="28">
        <f t="shared" si="0"/>
        <v>135293152</v>
      </c>
      <c r="G17" s="28">
        <f t="shared" si="0"/>
        <v>-244698344</v>
      </c>
      <c r="H17" s="28">
        <f t="shared" si="0"/>
        <v>79809869</v>
      </c>
      <c r="I17" s="28">
        <f t="shared" si="0"/>
        <v>57467833</v>
      </c>
      <c r="J17" s="28">
        <f t="shared" si="0"/>
        <v>-107420642</v>
      </c>
      <c r="K17" s="28">
        <f t="shared" si="0"/>
        <v>126900312</v>
      </c>
      <c r="L17" s="28">
        <f t="shared" si="0"/>
        <v>-16099579</v>
      </c>
      <c r="M17" s="28">
        <f t="shared" si="0"/>
        <v>129705270</v>
      </c>
      <c r="N17" s="28">
        <f t="shared" si="0"/>
        <v>240506003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133085361</v>
      </c>
      <c r="X17" s="28">
        <f t="shared" si="0"/>
        <v>67646550</v>
      </c>
      <c r="Y17" s="28">
        <f t="shared" si="0"/>
        <v>65438811</v>
      </c>
      <c r="Z17" s="29">
        <f>+IF(X17&lt;&gt;0,+(Y17/X17)*100,0)</f>
        <v>96.736361277847877</v>
      </c>
      <c r="AA17" s="30">
        <f>SUM(AA6:AA16)</f>
        <v>135293152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-45538000</v>
      </c>
      <c r="D26" s="18"/>
      <c r="E26" s="19">
        <v>-205166691</v>
      </c>
      <c r="F26" s="20">
        <v>-205166691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-102583356</v>
      </c>
      <c r="Y26" s="20">
        <v>102583356</v>
      </c>
      <c r="Z26" s="21">
        <v>-100</v>
      </c>
      <c r="AA26" s="22">
        <v>-205166691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-45538000</v>
      </c>
      <c r="D27" s="26">
        <f>SUM(D21:D26)</f>
        <v>0</v>
      </c>
      <c r="E27" s="27">
        <f t="shared" si="1"/>
        <v>-205166691</v>
      </c>
      <c r="F27" s="28">
        <f t="shared" si="1"/>
        <v>-205166691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-102583356</v>
      </c>
      <c r="Y27" s="28">
        <f t="shared" si="1"/>
        <v>102583356</v>
      </c>
      <c r="Z27" s="29">
        <f>+IF(X27&lt;&gt;0,+(Y27/X27)*100,0)</f>
        <v>-100</v>
      </c>
      <c r="AA27" s="30">
        <f>SUM(AA21:AA26)</f>
        <v>-205166691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636465</v>
      </c>
      <c r="D33" s="18"/>
      <c r="E33" s="19"/>
      <c r="F33" s="20"/>
      <c r="G33" s="20">
        <v>46530</v>
      </c>
      <c r="H33" s="36">
        <v>28798</v>
      </c>
      <c r="I33" s="36">
        <v>14817</v>
      </c>
      <c r="J33" s="36">
        <v>90145</v>
      </c>
      <c r="K33" s="20">
        <v>28600</v>
      </c>
      <c r="L33" s="20">
        <v>42328</v>
      </c>
      <c r="M33" s="20">
        <v>15994</v>
      </c>
      <c r="N33" s="20">
        <v>86922</v>
      </c>
      <c r="O33" s="36"/>
      <c r="P33" s="36"/>
      <c r="Q33" s="36"/>
      <c r="R33" s="20"/>
      <c r="S33" s="20"/>
      <c r="T33" s="20"/>
      <c r="U33" s="20"/>
      <c r="V33" s="36"/>
      <c r="W33" s="36">
        <v>177067</v>
      </c>
      <c r="X33" s="36"/>
      <c r="Y33" s="20">
        <v>177067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>
        <v>-16941311</v>
      </c>
      <c r="F35" s="20">
        <v>-16941311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-8470656</v>
      </c>
      <c r="Y35" s="20">
        <v>8470656</v>
      </c>
      <c r="Z35" s="21">
        <v>-100</v>
      </c>
      <c r="AA35" s="22">
        <v>-16941311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636465</v>
      </c>
      <c r="D36" s="26">
        <f>SUM(D31:D35)</f>
        <v>0</v>
      </c>
      <c r="E36" s="27">
        <f t="shared" si="2"/>
        <v>-16941311</v>
      </c>
      <c r="F36" s="28">
        <f t="shared" si="2"/>
        <v>-16941311</v>
      </c>
      <c r="G36" s="28">
        <f t="shared" si="2"/>
        <v>46530</v>
      </c>
      <c r="H36" s="28">
        <f t="shared" si="2"/>
        <v>28798</v>
      </c>
      <c r="I36" s="28">
        <f t="shared" si="2"/>
        <v>14817</v>
      </c>
      <c r="J36" s="28">
        <f t="shared" si="2"/>
        <v>90145</v>
      </c>
      <c r="K36" s="28">
        <f t="shared" si="2"/>
        <v>28600</v>
      </c>
      <c r="L36" s="28">
        <f t="shared" si="2"/>
        <v>42328</v>
      </c>
      <c r="M36" s="28">
        <f t="shared" si="2"/>
        <v>15994</v>
      </c>
      <c r="N36" s="28">
        <f t="shared" si="2"/>
        <v>86922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177067</v>
      </c>
      <c r="X36" s="28">
        <f t="shared" si="2"/>
        <v>-8470656</v>
      </c>
      <c r="Y36" s="28">
        <f t="shared" si="2"/>
        <v>8647723</v>
      </c>
      <c r="Z36" s="29">
        <f>+IF(X36&lt;&gt;0,+(Y36/X36)*100,0)</f>
        <v>-102.09035758269489</v>
      </c>
      <c r="AA36" s="30">
        <f>SUM(AA31:AA35)</f>
        <v>-16941311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1532911694</v>
      </c>
      <c r="D38" s="32">
        <f>+D17+D27+D36</f>
        <v>0</v>
      </c>
      <c r="E38" s="33">
        <f t="shared" si="3"/>
        <v>-86814850</v>
      </c>
      <c r="F38" s="2">
        <f t="shared" si="3"/>
        <v>-86814850</v>
      </c>
      <c r="G38" s="2">
        <f t="shared" si="3"/>
        <v>-244651814</v>
      </c>
      <c r="H38" s="2">
        <f t="shared" si="3"/>
        <v>79838667</v>
      </c>
      <c r="I38" s="2">
        <f t="shared" si="3"/>
        <v>57482650</v>
      </c>
      <c r="J38" s="2">
        <f t="shared" si="3"/>
        <v>-107330497</v>
      </c>
      <c r="K38" s="2">
        <f t="shared" si="3"/>
        <v>126928912</v>
      </c>
      <c r="L38" s="2">
        <f t="shared" si="3"/>
        <v>-16057251</v>
      </c>
      <c r="M38" s="2">
        <f t="shared" si="3"/>
        <v>129721264</v>
      </c>
      <c r="N38" s="2">
        <f t="shared" si="3"/>
        <v>240592925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133262428</v>
      </c>
      <c r="X38" s="2">
        <f t="shared" si="3"/>
        <v>-43407462</v>
      </c>
      <c r="Y38" s="2">
        <f t="shared" si="3"/>
        <v>176669890</v>
      </c>
      <c r="Z38" s="34">
        <f>+IF(X38&lt;&gt;0,+(Y38/X38)*100,0)</f>
        <v>-407.00350091880517</v>
      </c>
      <c r="AA38" s="35">
        <f>+AA17+AA27+AA36</f>
        <v>-86814850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6495340</v>
      </c>
      <c r="H39" s="2">
        <f>+G40+H60</f>
        <v>-238156474</v>
      </c>
      <c r="I39" s="2">
        <f>+H40+I60</f>
        <v>-158317807</v>
      </c>
      <c r="J39" s="2">
        <f>+G39</f>
        <v>6495340</v>
      </c>
      <c r="K39" s="2">
        <f>+I40+K60</f>
        <v>-100835157</v>
      </c>
      <c r="L39" s="2">
        <f>+K40+L60</f>
        <v>26093755</v>
      </c>
      <c r="M39" s="2">
        <f>+L40+M60</f>
        <v>10036504</v>
      </c>
      <c r="N39" s="2">
        <f>+K39</f>
        <v>-100835157</v>
      </c>
      <c r="O39" s="2">
        <f>+M40+O60</f>
        <v>139757768</v>
      </c>
      <c r="P39" s="2">
        <f>+O40+P60</f>
        <v>139757768</v>
      </c>
      <c r="Q39" s="2">
        <f>+P40+Q60</f>
        <v>139757768</v>
      </c>
      <c r="R39" s="2">
        <f>+O39</f>
        <v>139757768</v>
      </c>
      <c r="S39" s="2">
        <f>+Q40+S60</f>
        <v>139757768</v>
      </c>
      <c r="T39" s="2">
        <f>+S40+T60</f>
        <v>139757768</v>
      </c>
      <c r="U39" s="2">
        <f>+T40+U60</f>
        <v>139757768</v>
      </c>
      <c r="V39" s="2">
        <f>+S39</f>
        <v>139757768</v>
      </c>
      <c r="W39" s="2">
        <f>+G39</f>
        <v>6495340</v>
      </c>
      <c r="X39" s="2"/>
      <c r="Y39" s="2">
        <f>+W39-X39</f>
        <v>6495340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1532911694</v>
      </c>
      <c r="D40" s="43">
        <f t="shared" ref="D40:AA40" si="4">+D38+D39</f>
        <v>0</v>
      </c>
      <c r="E40" s="44">
        <f t="shared" si="4"/>
        <v>-86814850</v>
      </c>
      <c r="F40" s="45">
        <f t="shared" si="4"/>
        <v>-86814850</v>
      </c>
      <c r="G40" s="45">
        <f t="shared" si="4"/>
        <v>-238156474</v>
      </c>
      <c r="H40" s="45">
        <f t="shared" si="4"/>
        <v>-158317807</v>
      </c>
      <c r="I40" s="45">
        <f t="shared" si="4"/>
        <v>-100835157</v>
      </c>
      <c r="J40" s="45">
        <f>+I40</f>
        <v>-100835157</v>
      </c>
      <c r="K40" s="45">
        <f t="shared" si="4"/>
        <v>26093755</v>
      </c>
      <c r="L40" s="45">
        <f t="shared" si="4"/>
        <v>10036504</v>
      </c>
      <c r="M40" s="45">
        <f t="shared" si="4"/>
        <v>139757768</v>
      </c>
      <c r="N40" s="45">
        <f>+M40</f>
        <v>139757768</v>
      </c>
      <c r="O40" s="45">
        <f t="shared" si="4"/>
        <v>139757768</v>
      </c>
      <c r="P40" s="45">
        <f t="shared" si="4"/>
        <v>139757768</v>
      </c>
      <c r="Q40" s="45">
        <f t="shared" si="4"/>
        <v>139757768</v>
      </c>
      <c r="R40" s="45">
        <f>+Q40</f>
        <v>139757768</v>
      </c>
      <c r="S40" s="45">
        <f t="shared" si="4"/>
        <v>139757768</v>
      </c>
      <c r="T40" s="45">
        <f t="shared" si="4"/>
        <v>139757768</v>
      </c>
      <c r="U40" s="45">
        <f t="shared" si="4"/>
        <v>139757768</v>
      </c>
      <c r="V40" s="45">
        <f>+U40</f>
        <v>139757768</v>
      </c>
      <c r="W40" s="45">
        <f>+V40</f>
        <v>139757768</v>
      </c>
      <c r="X40" s="45">
        <f t="shared" si="4"/>
        <v>-43407462</v>
      </c>
      <c r="Y40" s="45">
        <f t="shared" si="4"/>
        <v>183165230</v>
      </c>
      <c r="Z40" s="46">
        <f>+IF(X40&lt;&gt;0,+(Y40/X40)*100,0)</f>
        <v>-421.96714933483099</v>
      </c>
      <c r="AA40" s="47">
        <f t="shared" si="4"/>
        <v>-86814850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6495340</v>
      </c>
      <c r="J60">
        <v>6495340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149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-730838</v>
      </c>
      <c r="D39" s="32"/>
      <c r="E39" s="33"/>
      <c r="F39" s="2"/>
      <c r="G39" s="2">
        <v>-730838</v>
      </c>
      <c r="H39" s="2">
        <f>+G40+H60</f>
        <v>-730838</v>
      </c>
      <c r="I39" s="2">
        <f>+H40+I60</f>
        <v>-730838</v>
      </c>
      <c r="J39" s="2">
        <f>+G39</f>
        <v>-730838</v>
      </c>
      <c r="K39" s="2">
        <f>+I40+K60</f>
        <v>-730838</v>
      </c>
      <c r="L39" s="2">
        <f>+K40+L60</f>
        <v>-730838</v>
      </c>
      <c r="M39" s="2">
        <f>+L40+M60</f>
        <v>-730838</v>
      </c>
      <c r="N39" s="2">
        <f>+K39</f>
        <v>-730838</v>
      </c>
      <c r="O39" s="2">
        <f>+M40+O60</f>
        <v>-730838</v>
      </c>
      <c r="P39" s="2">
        <f>+O40+P60</f>
        <v>-730838</v>
      </c>
      <c r="Q39" s="2">
        <f>+P40+Q60</f>
        <v>-730838</v>
      </c>
      <c r="R39" s="2">
        <f>+O39</f>
        <v>-730838</v>
      </c>
      <c r="S39" s="2">
        <f>+Q40+S60</f>
        <v>-730838</v>
      </c>
      <c r="T39" s="2">
        <f>+S40+T60</f>
        <v>-730838</v>
      </c>
      <c r="U39" s="2">
        <f>+T40+U60</f>
        <v>-730838</v>
      </c>
      <c r="V39" s="2">
        <f>+S39</f>
        <v>-730838</v>
      </c>
      <c r="W39" s="2">
        <f>+G39</f>
        <v>-730838</v>
      </c>
      <c r="X39" s="2"/>
      <c r="Y39" s="2">
        <f>+W39-X39</f>
        <v>-730838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-730838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-730838</v>
      </c>
      <c r="H40" s="45">
        <f t="shared" si="4"/>
        <v>-730838</v>
      </c>
      <c r="I40" s="45">
        <f t="shared" si="4"/>
        <v>-730838</v>
      </c>
      <c r="J40" s="45">
        <f>+I40</f>
        <v>-730838</v>
      </c>
      <c r="K40" s="45">
        <f t="shared" si="4"/>
        <v>-730838</v>
      </c>
      <c r="L40" s="45">
        <f t="shared" si="4"/>
        <v>-730838</v>
      </c>
      <c r="M40" s="45">
        <f t="shared" si="4"/>
        <v>-730838</v>
      </c>
      <c r="N40" s="45">
        <f>+M40</f>
        <v>-730838</v>
      </c>
      <c r="O40" s="45">
        <f t="shared" si="4"/>
        <v>-730838</v>
      </c>
      <c r="P40" s="45">
        <f t="shared" si="4"/>
        <v>-730838</v>
      </c>
      <c r="Q40" s="45">
        <f t="shared" si="4"/>
        <v>-730838</v>
      </c>
      <c r="R40" s="45">
        <f>+Q40</f>
        <v>-730838</v>
      </c>
      <c r="S40" s="45">
        <f t="shared" si="4"/>
        <v>-730838</v>
      </c>
      <c r="T40" s="45">
        <f t="shared" si="4"/>
        <v>-730838</v>
      </c>
      <c r="U40" s="45">
        <f t="shared" si="4"/>
        <v>-730838</v>
      </c>
      <c r="V40" s="45">
        <f>+U40</f>
        <v>-730838</v>
      </c>
      <c r="W40" s="45">
        <f>+V40</f>
        <v>-730838</v>
      </c>
      <c r="X40" s="45">
        <f t="shared" si="4"/>
        <v>0</v>
      </c>
      <c r="Y40" s="45">
        <f t="shared" si="4"/>
        <v>-730838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-730838</v>
      </c>
      <c r="J60">
        <v>-730838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125442856</v>
      </c>
      <c r="D7" s="18"/>
      <c r="E7" s="19">
        <v>131922156</v>
      </c>
      <c r="F7" s="20">
        <v>131922156</v>
      </c>
      <c r="G7" s="20">
        <v>13749653</v>
      </c>
      <c r="H7" s="20">
        <v>11518937</v>
      </c>
      <c r="I7" s="20">
        <v>9726596</v>
      </c>
      <c r="J7" s="20">
        <v>34995186</v>
      </c>
      <c r="K7" s="20">
        <v>16769692</v>
      </c>
      <c r="L7" s="20">
        <v>15705005</v>
      </c>
      <c r="M7" s="20">
        <v>9235012</v>
      </c>
      <c r="N7" s="20">
        <v>41709709</v>
      </c>
      <c r="O7" s="20"/>
      <c r="P7" s="20"/>
      <c r="Q7" s="20"/>
      <c r="R7" s="20"/>
      <c r="S7" s="20"/>
      <c r="T7" s="20"/>
      <c r="U7" s="20"/>
      <c r="V7" s="20"/>
      <c r="W7" s="20">
        <v>76704895</v>
      </c>
      <c r="X7" s="20">
        <v>65961078</v>
      </c>
      <c r="Y7" s="20">
        <v>10743817</v>
      </c>
      <c r="Z7" s="21">
        <v>16.288116152377015</v>
      </c>
      <c r="AA7" s="22">
        <v>131922156</v>
      </c>
    </row>
    <row r="8" spans="1:27" x14ac:dyDescent="0.25">
      <c r="A8" s="23" t="s">
        <v>36</v>
      </c>
      <c r="B8" s="17" t="s">
        <v>32</v>
      </c>
      <c r="C8" s="18">
        <v>15442942</v>
      </c>
      <c r="D8" s="18"/>
      <c r="E8" s="19">
        <v>814512</v>
      </c>
      <c r="F8" s="20">
        <v>814512</v>
      </c>
      <c r="G8" s="20">
        <v>1930951</v>
      </c>
      <c r="H8" s="20">
        <v>335719</v>
      </c>
      <c r="I8" s="20">
        <v>1867158</v>
      </c>
      <c r="J8" s="20">
        <v>4133828</v>
      </c>
      <c r="K8" s="20">
        <v>3664623</v>
      </c>
      <c r="L8" s="20">
        <v>2437608</v>
      </c>
      <c r="M8" s="20">
        <v>1883561</v>
      </c>
      <c r="N8" s="20">
        <v>7985792</v>
      </c>
      <c r="O8" s="20"/>
      <c r="P8" s="20"/>
      <c r="Q8" s="20"/>
      <c r="R8" s="20"/>
      <c r="S8" s="20"/>
      <c r="T8" s="20"/>
      <c r="U8" s="20"/>
      <c r="V8" s="20"/>
      <c r="W8" s="20">
        <v>12119620</v>
      </c>
      <c r="X8" s="20">
        <v>407256</v>
      </c>
      <c r="Y8" s="20">
        <v>11712364</v>
      </c>
      <c r="Z8" s="21">
        <v>2875.9217789302061</v>
      </c>
      <c r="AA8" s="22">
        <v>814512</v>
      </c>
    </row>
    <row r="9" spans="1:27" x14ac:dyDescent="0.25">
      <c r="A9" s="23" t="s">
        <v>37</v>
      </c>
      <c r="B9" s="17" t="s">
        <v>6</v>
      </c>
      <c r="C9" s="18">
        <v>4676061</v>
      </c>
      <c r="D9" s="18"/>
      <c r="E9" s="19">
        <v>12378564</v>
      </c>
      <c r="F9" s="20">
        <v>12378564</v>
      </c>
      <c r="G9" s="20"/>
      <c r="H9" s="20">
        <v>523000</v>
      </c>
      <c r="I9" s="20"/>
      <c r="J9" s="20">
        <v>523000</v>
      </c>
      <c r="K9" s="20"/>
      <c r="L9" s="20">
        <v>942000</v>
      </c>
      <c r="M9" s="20"/>
      <c r="N9" s="20">
        <v>942000</v>
      </c>
      <c r="O9" s="20"/>
      <c r="P9" s="20"/>
      <c r="Q9" s="20"/>
      <c r="R9" s="20"/>
      <c r="S9" s="20"/>
      <c r="T9" s="20"/>
      <c r="U9" s="20"/>
      <c r="V9" s="20"/>
      <c r="W9" s="20">
        <v>1465000</v>
      </c>
      <c r="X9" s="20">
        <v>6189282</v>
      </c>
      <c r="Y9" s="20">
        <v>-4724282</v>
      </c>
      <c r="Z9" s="21">
        <v>-76.330049269042846</v>
      </c>
      <c r="AA9" s="22">
        <v>12378564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311791440</v>
      </c>
      <c r="F10" s="20">
        <v>311791440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155895720</v>
      </c>
      <c r="Y10" s="20">
        <v>-155895720</v>
      </c>
      <c r="Z10" s="21">
        <v>-100</v>
      </c>
      <c r="AA10" s="22">
        <v>311791440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-147422435</v>
      </c>
      <c r="D14" s="18"/>
      <c r="E14" s="19">
        <v>-430281060</v>
      </c>
      <c r="F14" s="20">
        <v>-430281060</v>
      </c>
      <c r="G14" s="20">
        <v>-13980855</v>
      </c>
      <c r="H14" s="20">
        <v>-11736793</v>
      </c>
      <c r="I14" s="20">
        <v>-15119466</v>
      </c>
      <c r="J14" s="20">
        <v>-40837114</v>
      </c>
      <c r="K14" s="20">
        <v>-7188756</v>
      </c>
      <c r="L14" s="20">
        <v>-2809614</v>
      </c>
      <c r="M14" s="20">
        <v>-4015865</v>
      </c>
      <c r="N14" s="20">
        <v>-14014235</v>
      </c>
      <c r="O14" s="20"/>
      <c r="P14" s="20"/>
      <c r="Q14" s="20"/>
      <c r="R14" s="20"/>
      <c r="S14" s="20"/>
      <c r="T14" s="20"/>
      <c r="U14" s="20"/>
      <c r="V14" s="20"/>
      <c r="W14" s="20">
        <v>-54851349</v>
      </c>
      <c r="X14" s="20">
        <v>-215140530</v>
      </c>
      <c r="Y14" s="20">
        <v>160289181</v>
      </c>
      <c r="Z14" s="21">
        <v>-74.504409280761735</v>
      </c>
      <c r="AA14" s="22">
        <v>-430281060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-1860576</v>
      </c>
      <c r="D17" s="26">
        <f>SUM(D6:D16)</f>
        <v>0</v>
      </c>
      <c r="E17" s="27">
        <f t="shared" si="0"/>
        <v>26625612</v>
      </c>
      <c r="F17" s="28">
        <f t="shared" si="0"/>
        <v>26625612</v>
      </c>
      <c r="G17" s="28">
        <f t="shared" si="0"/>
        <v>1699749</v>
      </c>
      <c r="H17" s="28">
        <f t="shared" si="0"/>
        <v>640863</v>
      </c>
      <c r="I17" s="28">
        <f t="shared" si="0"/>
        <v>-3525712</v>
      </c>
      <c r="J17" s="28">
        <f t="shared" si="0"/>
        <v>-1185100</v>
      </c>
      <c r="K17" s="28">
        <f t="shared" si="0"/>
        <v>13245559</v>
      </c>
      <c r="L17" s="28">
        <f t="shared" si="0"/>
        <v>16274999</v>
      </c>
      <c r="M17" s="28">
        <f t="shared" si="0"/>
        <v>7102708</v>
      </c>
      <c r="N17" s="28">
        <f t="shared" si="0"/>
        <v>36623266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35438166</v>
      </c>
      <c r="X17" s="28">
        <f t="shared" si="0"/>
        <v>13312806</v>
      </c>
      <c r="Y17" s="28">
        <f t="shared" si="0"/>
        <v>22125360</v>
      </c>
      <c r="Z17" s="29">
        <f>+IF(X17&lt;&gt;0,+(Y17/X17)*100,0)</f>
        <v>166.19606715518879</v>
      </c>
      <c r="AA17" s="30">
        <f>SUM(AA6:AA16)</f>
        <v>26625612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-217409328</v>
      </c>
      <c r="D26" s="18"/>
      <c r="E26" s="19">
        <v>-271123008</v>
      </c>
      <c r="F26" s="20">
        <v>-271123008</v>
      </c>
      <c r="G26" s="20"/>
      <c r="H26" s="20"/>
      <c r="I26" s="20">
        <v>-717118</v>
      </c>
      <c r="J26" s="20">
        <v>-717118</v>
      </c>
      <c r="K26" s="20">
        <v>-12358436</v>
      </c>
      <c r="L26" s="20">
        <v>-22267520</v>
      </c>
      <c r="M26" s="20">
        <v>-10456657</v>
      </c>
      <c r="N26" s="20">
        <v>-45082613</v>
      </c>
      <c r="O26" s="20"/>
      <c r="P26" s="20"/>
      <c r="Q26" s="20"/>
      <c r="R26" s="20"/>
      <c r="S26" s="20"/>
      <c r="T26" s="20"/>
      <c r="U26" s="20"/>
      <c r="V26" s="20"/>
      <c r="W26" s="20">
        <v>-45799731</v>
      </c>
      <c r="X26" s="20">
        <v>-135561504</v>
      </c>
      <c r="Y26" s="20">
        <v>89761773</v>
      </c>
      <c r="Z26" s="21">
        <v>-66.214795757946149</v>
      </c>
      <c r="AA26" s="22">
        <v>-271123008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-217409328</v>
      </c>
      <c r="D27" s="26">
        <f>SUM(D21:D26)</f>
        <v>0</v>
      </c>
      <c r="E27" s="27">
        <f t="shared" si="1"/>
        <v>-271123008</v>
      </c>
      <c r="F27" s="28">
        <f t="shared" si="1"/>
        <v>-271123008</v>
      </c>
      <c r="G27" s="28">
        <f t="shared" si="1"/>
        <v>0</v>
      </c>
      <c r="H27" s="28">
        <f t="shared" si="1"/>
        <v>0</v>
      </c>
      <c r="I27" s="28">
        <f t="shared" si="1"/>
        <v>-717118</v>
      </c>
      <c r="J27" s="28">
        <f t="shared" si="1"/>
        <v>-717118</v>
      </c>
      <c r="K27" s="28">
        <f t="shared" si="1"/>
        <v>-12358436</v>
      </c>
      <c r="L27" s="28">
        <f t="shared" si="1"/>
        <v>-22267520</v>
      </c>
      <c r="M27" s="28">
        <f t="shared" si="1"/>
        <v>-10456657</v>
      </c>
      <c r="N27" s="28">
        <f t="shared" si="1"/>
        <v>-45082613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-45799731</v>
      </c>
      <c r="X27" s="28">
        <f t="shared" si="1"/>
        <v>-135561504</v>
      </c>
      <c r="Y27" s="28">
        <f t="shared" si="1"/>
        <v>89761773</v>
      </c>
      <c r="Z27" s="29">
        <f>+IF(X27&lt;&gt;0,+(Y27/X27)*100,0)</f>
        <v>-66.214795757946149</v>
      </c>
      <c r="AA27" s="30">
        <f>SUM(AA21:AA26)</f>
        <v>-271123008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-219269904</v>
      </c>
      <c r="D38" s="32">
        <f>+D17+D27+D36</f>
        <v>0</v>
      </c>
      <c r="E38" s="33">
        <f t="shared" si="3"/>
        <v>-244497396</v>
      </c>
      <c r="F38" s="2">
        <f t="shared" si="3"/>
        <v>-244497396</v>
      </c>
      <c r="G38" s="2">
        <f t="shared" si="3"/>
        <v>1699749</v>
      </c>
      <c r="H38" s="2">
        <f t="shared" si="3"/>
        <v>640863</v>
      </c>
      <c r="I38" s="2">
        <f t="shared" si="3"/>
        <v>-4242830</v>
      </c>
      <c r="J38" s="2">
        <f t="shared" si="3"/>
        <v>-1902218</v>
      </c>
      <c r="K38" s="2">
        <f t="shared" si="3"/>
        <v>887123</v>
      </c>
      <c r="L38" s="2">
        <f t="shared" si="3"/>
        <v>-5992521</v>
      </c>
      <c r="M38" s="2">
        <f t="shared" si="3"/>
        <v>-3353949</v>
      </c>
      <c r="N38" s="2">
        <f t="shared" si="3"/>
        <v>-8459347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-10361565</v>
      </c>
      <c r="X38" s="2">
        <f t="shared" si="3"/>
        <v>-122248698</v>
      </c>
      <c r="Y38" s="2">
        <f t="shared" si="3"/>
        <v>111887133</v>
      </c>
      <c r="Z38" s="34">
        <f>+IF(X38&lt;&gt;0,+(Y38/X38)*100,0)</f>
        <v>-91.524191938633166</v>
      </c>
      <c r="AA38" s="35">
        <f>+AA17+AA27+AA36</f>
        <v>-244497396</v>
      </c>
    </row>
    <row r="39" spans="1:27" x14ac:dyDescent="0.25">
      <c r="A39" s="23" t="s">
        <v>60</v>
      </c>
      <c r="B39" s="17"/>
      <c r="C39" s="32">
        <v>-2135248500</v>
      </c>
      <c r="D39" s="32"/>
      <c r="E39" s="33"/>
      <c r="F39" s="2"/>
      <c r="G39" s="2">
        <v>-2418937077</v>
      </c>
      <c r="H39" s="2">
        <f>+G40+H60</f>
        <v>-2426079434</v>
      </c>
      <c r="I39" s="2">
        <f>+H40+I60</f>
        <v>-2425438571</v>
      </c>
      <c r="J39" s="2">
        <f>+G39</f>
        <v>-2418937077</v>
      </c>
      <c r="K39" s="2">
        <f>+I40+K60</f>
        <v>-2429681401</v>
      </c>
      <c r="L39" s="2">
        <f>+K40+L60</f>
        <v>-2428794278</v>
      </c>
      <c r="M39" s="2">
        <f>+L40+M60</f>
        <v>-2434786799</v>
      </c>
      <c r="N39" s="2">
        <f>+K39</f>
        <v>-2429681401</v>
      </c>
      <c r="O39" s="2">
        <f>+M40+O60</f>
        <v>-2438140748</v>
      </c>
      <c r="P39" s="2">
        <f>+O40+P60</f>
        <v>-2438140748</v>
      </c>
      <c r="Q39" s="2">
        <f>+P40+Q60</f>
        <v>-2438140748</v>
      </c>
      <c r="R39" s="2">
        <f>+O39</f>
        <v>-2438140748</v>
      </c>
      <c r="S39" s="2">
        <f>+Q40+S60</f>
        <v>-2438140748</v>
      </c>
      <c r="T39" s="2">
        <f>+S40+T60</f>
        <v>-2438140748</v>
      </c>
      <c r="U39" s="2">
        <f>+T40+U60</f>
        <v>-2438140748</v>
      </c>
      <c r="V39" s="2">
        <f>+S39</f>
        <v>-2438140748</v>
      </c>
      <c r="W39" s="2">
        <f>+G39</f>
        <v>-2418937077</v>
      </c>
      <c r="X39" s="2"/>
      <c r="Y39" s="2">
        <f>+W39-X39</f>
        <v>-2418937077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-2354518404</v>
      </c>
      <c r="D40" s="43">
        <f t="shared" ref="D40:AA40" si="4">+D38+D39</f>
        <v>0</v>
      </c>
      <c r="E40" s="44">
        <f t="shared" si="4"/>
        <v>-244497396</v>
      </c>
      <c r="F40" s="45">
        <f t="shared" si="4"/>
        <v>-244497396</v>
      </c>
      <c r="G40" s="45">
        <f t="shared" si="4"/>
        <v>-2417237328</v>
      </c>
      <c r="H40" s="45">
        <f t="shared" si="4"/>
        <v>-2425438571</v>
      </c>
      <c r="I40" s="45">
        <f t="shared" si="4"/>
        <v>-2429681401</v>
      </c>
      <c r="J40" s="45">
        <f>+I40</f>
        <v>-2429681401</v>
      </c>
      <c r="K40" s="45">
        <f t="shared" si="4"/>
        <v>-2428794278</v>
      </c>
      <c r="L40" s="45">
        <f t="shared" si="4"/>
        <v>-2434786799</v>
      </c>
      <c r="M40" s="45">
        <f t="shared" si="4"/>
        <v>-2438140748</v>
      </c>
      <c r="N40" s="45">
        <f>+M40</f>
        <v>-2438140748</v>
      </c>
      <c r="O40" s="45">
        <f t="shared" si="4"/>
        <v>-2438140748</v>
      </c>
      <c r="P40" s="45">
        <f t="shared" si="4"/>
        <v>-2438140748</v>
      </c>
      <c r="Q40" s="45">
        <f t="shared" si="4"/>
        <v>-2438140748</v>
      </c>
      <c r="R40" s="45">
        <f>+Q40</f>
        <v>-2438140748</v>
      </c>
      <c r="S40" s="45">
        <f t="shared" si="4"/>
        <v>-2438140748</v>
      </c>
      <c r="T40" s="45">
        <f t="shared" si="4"/>
        <v>-2438140748</v>
      </c>
      <c r="U40" s="45">
        <f t="shared" si="4"/>
        <v>-2438140748</v>
      </c>
      <c r="V40" s="45">
        <f>+U40</f>
        <v>-2438140748</v>
      </c>
      <c r="W40" s="45">
        <f>+V40</f>
        <v>-2438140748</v>
      </c>
      <c r="X40" s="45">
        <f t="shared" si="4"/>
        <v>-122248698</v>
      </c>
      <c r="Y40" s="45">
        <f t="shared" si="4"/>
        <v>-2307049944</v>
      </c>
      <c r="Z40" s="46">
        <f>+IF(X40&lt;&gt;0,+(Y40/X40)*100,0)</f>
        <v>1887.1775174243573</v>
      </c>
      <c r="AA40" s="47">
        <f t="shared" si="4"/>
        <v>-244497396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-2418937077</v>
      </c>
      <c r="H60">
        <v>-8842106</v>
      </c>
      <c r="J60">
        <v>-2418937077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28621039</v>
      </c>
      <c r="D7" s="18"/>
      <c r="E7" s="19">
        <v>59250675</v>
      </c>
      <c r="F7" s="20">
        <v>59250675</v>
      </c>
      <c r="G7" s="20">
        <v>347</v>
      </c>
      <c r="H7" s="20">
        <v>14744</v>
      </c>
      <c r="I7" s="20">
        <v>5163070</v>
      </c>
      <c r="J7" s="20">
        <v>5178161</v>
      </c>
      <c r="K7" s="20">
        <v>1210172</v>
      </c>
      <c r="L7" s="20">
        <v>959</v>
      </c>
      <c r="M7" s="20">
        <v>724</v>
      </c>
      <c r="N7" s="20">
        <v>1211855</v>
      </c>
      <c r="O7" s="20"/>
      <c r="P7" s="20"/>
      <c r="Q7" s="20"/>
      <c r="R7" s="20"/>
      <c r="S7" s="20"/>
      <c r="T7" s="20"/>
      <c r="U7" s="20"/>
      <c r="V7" s="20"/>
      <c r="W7" s="20">
        <v>6390016</v>
      </c>
      <c r="X7" s="20">
        <v>29625336</v>
      </c>
      <c r="Y7" s="20">
        <v>-23235320</v>
      </c>
      <c r="Z7" s="21">
        <v>-78.430570373952889</v>
      </c>
      <c r="AA7" s="22">
        <v>59250675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8360000</v>
      </c>
      <c r="F9" s="20">
        <v>8360000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4180002</v>
      </c>
      <c r="Y9" s="20">
        <v>-4180002</v>
      </c>
      <c r="Z9" s="21">
        <v>-100</v>
      </c>
      <c r="AA9" s="22">
        <v>8360000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315123000</v>
      </c>
      <c r="F10" s="20">
        <v>315123000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157561500</v>
      </c>
      <c r="Y10" s="20">
        <v>-157561500</v>
      </c>
      <c r="Z10" s="21">
        <v>-100</v>
      </c>
      <c r="AA10" s="22">
        <v>315123000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-244598807</v>
      </c>
      <c r="F14" s="20">
        <v>-244598807</v>
      </c>
      <c r="G14" s="20"/>
      <c r="H14" s="20"/>
      <c r="I14" s="20">
        <v>394</v>
      </c>
      <c r="J14" s="20">
        <v>394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394</v>
      </c>
      <c r="X14" s="20">
        <v>-122299380</v>
      </c>
      <c r="Y14" s="20">
        <v>122299774</v>
      </c>
      <c r="Z14" s="21">
        <v>-100.00032216025951</v>
      </c>
      <c r="AA14" s="22">
        <v>-244598807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28621039</v>
      </c>
      <c r="D17" s="26">
        <f>SUM(D6:D16)</f>
        <v>0</v>
      </c>
      <c r="E17" s="27">
        <f t="shared" si="0"/>
        <v>138134868</v>
      </c>
      <c r="F17" s="28">
        <f t="shared" si="0"/>
        <v>138134868</v>
      </c>
      <c r="G17" s="28">
        <f t="shared" si="0"/>
        <v>347</v>
      </c>
      <c r="H17" s="28">
        <f t="shared" si="0"/>
        <v>14744</v>
      </c>
      <c r="I17" s="28">
        <f t="shared" si="0"/>
        <v>5163464</v>
      </c>
      <c r="J17" s="28">
        <f t="shared" si="0"/>
        <v>5178555</v>
      </c>
      <c r="K17" s="28">
        <f t="shared" si="0"/>
        <v>1210172</v>
      </c>
      <c r="L17" s="28">
        <f t="shared" si="0"/>
        <v>959</v>
      </c>
      <c r="M17" s="28">
        <f t="shared" si="0"/>
        <v>724</v>
      </c>
      <c r="N17" s="28">
        <f t="shared" si="0"/>
        <v>1211855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6390410</v>
      </c>
      <c r="X17" s="28">
        <f t="shared" si="0"/>
        <v>69067458</v>
      </c>
      <c r="Y17" s="28">
        <f t="shared" si="0"/>
        <v>-62677048</v>
      </c>
      <c r="Z17" s="29">
        <f>+IF(X17&lt;&gt;0,+(Y17/X17)*100,0)</f>
        <v>-90.747581878574422</v>
      </c>
      <c r="AA17" s="30">
        <f>SUM(AA6:AA16)</f>
        <v>138134868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-266298962</v>
      </c>
      <c r="F26" s="20">
        <v>-266298962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-133149486</v>
      </c>
      <c r="Y26" s="20">
        <v>133149486</v>
      </c>
      <c r="Z26" s="21">
        <v>-100</v>
      </c>
      <c r="AA26" s="22">
        <v>-266298962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-266298962</v>
      </c>
      <c r="F27" s="28">
        <f t="shared" si="1"/>
        <v>-266298962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-133149486</v>
      </c>
      <c r="Y27" s="28">
        <f t="shared" si="1"/>
        <v>133149486</v>
      </c>
      <c r="Z27" s="29">
        <f>+IF(X27&lt;&gt;0,+(Y27/X27)*100,0)</f>
        <v>-100</v>
      </c>
      <c r="AA27" s="30">
        <f>SUM(AA21:AA26)</f>
        <v>-266298962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28621039</v>
      </c>
      <c r="D38" s="32">
        <f>+D17+D27+D36</f>
        <v>0</v>
      </c>
      <c r="E38" s="33">
        <f t="shared" si="3"/>
        <v>-128164094</v>
      </c>
      <c r="F38" s="2">
        <f t="shared" si="3"/>
        <v>-128164094</v>
      </c>
      <c r="G38" s="2">
        <f t="shared" si="3"/>
        <v>347</v>
      </c>
      <c r="H38" s="2">
        <f t="shared" si="3"/>
        <v>14744</v>
      </c>
      <c r="I38" s="2">
        <f t="shared" si="3"/>
        <v>5163464</v>
      </c>
      <c r="J38" s="2">
        <f t="shared" si="3"/>
        <v>5178555</v>
      </c>
      <c r="K38" s="2">
        <f t="shared" si="3"/>
        <v>1210172</v>
      </c>
      <c r="L38" s="2">
        <f t="shared" si="3"/>
        <v>959</v>
      </c>
      <c r="M38" s="2">
        <f t="shared" si="3"/>
        <v>724</v>
      </c>
      <c r="N38" s="2">
        <f t="shared" si="3"/>
        <v>1211855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6390410</v>
      </c>
      <c r="X38" s="2">
        <f t="shared" si="3"/>
        <v>-64082028</v>
      </c>
      <c r="Y38" s="2">
        <f t="shared" si="3"/>
        <v>70472438</v>
      </c>
      <c r="Z38" s="34">
        <f>+IF(X38&lt;&gt;0,+(Y38/X38)*100,0)</f>
        <v>-109.97223433690333</v>
      </c>
      <c r="AA38" s="35">
        <f>+AA17+AA27+AA36</f>
        <v>-128164094</v>
      </c>
    </row>
    <row r="39" spans="1:27" x14ac:dyDescent="0.25">
      <c r="A39" s="23" t="s">
        <v>60</v>
      </c>
      <c r="B39" s="17"/>
      <c r="C39" s="32">
        <v>10000</v>
      </c>
      <c r="D39" s="32"/>
      <c r="E39" s="33"/>
      <c r="F39" s="2"/>
      <c r="G39" s="2"/>
      <c r="H39" s="2">
        <f>+G40+H60</f>
        <v>347</v>
      </c>
      <c r="I39" s="2">
        <f>+H40+I60</f>
        <v>15091</v>
      </c>
      <c r="J39" s="2">
        <f>+G39</f>
        <v>0</v>
      </c>
      <c r="K39" s="2">
        <f>+I40+K60</f>
        <v>5178555</v>
      </c>
      <c r="L39" s="2">
        <f>+K40+L60</f>
        <v>6388727</v>
      </c>
      <c r="M39" s="2">
        <f>+L40+M60</f>
        <v>6389686</v>
      </c>
      <c r="N39" s="2">
        <f>+K39</f>
        <v>5178555</v>
      </c>
      <c r="O39" s="2">
        <f>+M40+O60</f>
        <v>6390410</v>
      </c>
      <c r="P39" s="2">
        <f>+O40+P60</f>
        <v>6390410</v>
      </c>
      <c r="Q39" s="2">
        <f>+P40+Q60</f>
        <v>6390410</v>
      </c>
      <c r="R39" s="2">
        <f>+O39</f>
        <v>6390410</v>
      </c>
      <c r="S39" s="2">
        <f>+Q40+S60</f>
        <v>6390410</v>
      </c>
      <c r="T39" s="2">
        <f>+S40+T60</f>
        <v>6390410</v>
      </c>
      <c r="U39" s="2">
        <f>+T40+U60</f>
        <v>6390410</v>
      </c>
      <c r="V39" s="2">
        <f>+S39</f>
        <v>6390410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28631039</v>
      </c>
      <c r="D40" s="43">
        <f t="shared" ref="D40:AA40" si="4">+D38+D39</f>
        <v>0</v>
      </c>
      <c r="E40" s="44">
        <f t="shared" si="4"/>
        <v>-128164094</v>
      </c>
      <c r="F40" s="45">
        <f t="shared" si="4"/>
        <v>-128164094</v>
      </c>
      <c r="G40" s="45">
        <f t="shared" si="4"/>
        <v>347</v>
      </c>
      <c r="H40" s="45">
        <f t="shared" si="4"/>
        <v>15091</v>
      </c>
      <c r="I40" s="45">
        <f t="shared" si="4"/>
        <v>5178555</v>
      </c>
      <c r="J40" s="45">
        <f>+I40</f>
        <v>5178555</v>
      </c>
      <c r="K40" s="45">
        <f t="shared" si="4"/>
        <v>6388727</v>
      </c>
      <c r="L40" s="45">
        <f t="shared" si="4"/>
        <v>6389686</v>
      </c>
      <c r="M40" s="45">
        <f t="shared" si="4"/>
        <v>6390410</v>
      </c>
      <c r="N40" s="45">
        <f>+M40</f>
        <v>6390410</v>
      </c>
      <c r="O40" s="45">
        <f t="shared" si="4"/>
        <v>6390410</v>
      </c>
      <c r="P40" s="45">
        <f t="shared" si="4"/>
        <v>6390410</v>
      </c>
      <c r="Q40" s="45">
        <f t="shared" si="4"/>
        <v>6390410</v>
      </c>
      <c r="R40" s="45">
        <f>+Q40</f>
        <v>6390410</v>
      </c>
      <c r="S40" s="45">
        <f t="shared" si="4"/>
        <v>6390410</v>
      </c>
      <c r="T40" s="45">
        <f t="shared" si="4"/>
        <v>6390410</v>
      </c>
      <c r="U40" s="45">
        <f t="shared" si="4"/>
        <v>6390410</v>
      </c>
      <c r="V40" s="45">
        <f>+U40</f>
        <v>6390410</v>
      </c>
      <c r="W40" s="45">
        <f>+V40</f>
        <v>6390410</v>
      </c>
      <c r="X40" s="45">
        <f t="shared" si="4"/>
        <v>-64082028</v>
      </c>
      <c r="Y40" s="45">
        <f t="shared" si="4"/>
        <v>70472438</v>
      </c>
      <c r="Z40" s="46">
        <f>+IF(X40&lt;&gt;0,+(Y40/X40)*100,0)</f>
        <v>-109.97223433690333</v>
      </c>
      <c r="AA40" s="47">
        <f t="shared" si="4"/>
        <v>-128164094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131750065</v>
      </c>
      <c r="D7" s="18"/>
      <c r="E7" s="19">
        <v>212258894</v>
      </c>
      <c r="F7" s="20">
        <v>212258894</v>
      </c>
      <c r="G7" s="20">
        <v>11626780</v>
      </c>
      <c r="H7" s="20">
        <v>11615417</v>
      </c>
      <c r="I7" s="20">
        <v>10629170</v>
      </c>
      <c r="J7" s="20">
        <v>33871367</v>
      </c>
      <c r="K7" s="20">
        <v>11793221</v>
      </c>
      <c r="L7" s="20">
        <v>11609041</v>
      </c>
      <c r="M7" s="20">
        <v>10012346</v>
      </c>
      <c r="N7" s="20">
        <v>33414608</v>
      </c>
      <c r="O7" s="20"/>
      <c r="P7" s="20"/>
      <c r="Q7" s="20"/>
      <c r="R7" s="20"/>
      <c r="S7" s="20"/>
      <c r="T7" s="20"/>
      <c r="U7" s="20"/>
      <c r="V7" s="20"/>
      <c r="W7" s="20">
        <v>67285975</v>
      </c>
      <c r="X7" s="20">
        <v>106129422</v>
      </c>
      <c r="Y7" s="20">
        <v>-38843447</v>
      </c>
      <c r="Z7" s="21">
        <v>-36.600074011521514</v>
      </c>
      <c r="AA7" s="22">
        <v>212258894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178884784</v>
      </c>
      <c r="D9" s="18"/>
      <c r="E9" s="19">
        <v>109555401</v>
      </c>
      <c r="F9" s="20">
        <v>109555401</v>
      </c>
      <c r="G9" s="20">
        <v>115648035</v>
      </c>
      <c r="H9" s="20"/>
      <c r="I9" s="20"/>
      <c r="J9" s="20">
        <v>115648035</v>
      </c>
      <c r="K9" s="20">
        <v>25000000</v>
      </c>
      <c r="L9" s="20"/>
      <c r="M9" s="20">
        <v>36518466</v>
      </c>
      <c r="N9" s="20">
        <v>61518466</v>
      </c>
      <c r="O9" s="20"/>
      <c r="P9" s="20"/>
      <c r="Q9" s="20"/>
      <c r="R9" s="20"/>
      <c r="S9" s="20"/>
      <c r="T9" s="20"/>
      <c r="U9" s="20"/>
      <c r="V9" s="20"/>
      <c r="W9" s="20">
        <v>177166501</v>
      </c>
      <c r="X9" s="20">
        <v>54777696</v>
      </c>
      <c r="Y9" s="20">
        <v>122388805</v>
      </c>
      <c r="Z9" s="21">
        <v>223.42817229844792</v>
      </c>
      <c r="AA9" s="22">
        <v>109555401</v>
      </c>
    </row>
    <row r="10" spans="1:27" x14ac:dyDescent="0.25">
      <c r="A10" s="23" t="s">
        <v>38</v>
      </c>
      <c r="B10" s="17" t="s">
        <v>6</v>
      </c>
      <c r="C10" s="18">
        <v>45000000</v>
      </c>
      <c r="D10" s="18"/>
      <c r="E10" s="19"/>
      <c r="F10" s="20"/>
      <c r="G10" s="20"/>
      <c r="H10" s="20"/>
      <c r="I10" s="20"/>
      <c r="J10" s="20"/>
      <c r="K10" s="20">
        <v>25000000</v>
      </c>
      <c r="L10" s="20"/>
      <c r="M10" s="20"/>
      <c r="N10" s="20">
        <v>25000000</v>
      </c>
      <c r="O10" s="20"/>
      <c r="P10" s="20"/>
      <c r="Q10" s="20"/>
      <c r="R10" s="20"/>
      <c r="S10" s="20"/>
      <c r="T10" s="20"/>
      <c r="U10" s="20"/>
      <c r="V10" s="20"/>
      <c r="W10" s="20">
        <v>25000000</v>
      </c>
      <c r="X10" s="20"/>
      <c r="Y10" s="20">
        <v>25000000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252789</v>
      </c>
      <c r="D11" s="18"/>
      <c r="E11" s="19"/>
      <c r="F11" s="20"/>
      <c r="G11" s="20">
        <v>17130</v>
      </c>
      <c r="H11" s="20">
        <v>15096</v>
      </c>
      <c r="I11" s="20">
        <v>14949</v>
      </c>
      <c r="J11" s="20">
        <v>47175</v>
      </c>
      <c r="K11" s="20">
        <v>9125</v>
      </c>
      <c r="L11" s="20">
        <v>13858</v>
      </c>
      <c r="M11" s="20">
        <v>8291</v>
      </c>
      <c r="N11" s="20">
        <v>31274</v>
      </c>
      <c r="O11" s="20"/>
      <c r="P11" s="20"/>
      <c r="Q11" s="20"/>
      <c r="R11" s="20"/>
      <c r="S11" s="20"/>
      <c r="T11" s="20"/>
      <c r="U11" s="20"/>
      <c r="V11" s="20"/>
      <c r="W11" s="20">
        <v>78449</v>
      </c>
      <c r="X11" s="20"/>
      <c r="Y11" s="20">
        <v>78449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-126526</v>
      </c>
      <c r="D14" s="18"/>
      <c r="E14" s="19">
        <v>-289887564</v>
      </c>
      <c r="F14" s="20">
        <v>-289887564</v>
      </c>
      <c r="G14" s="20">
        <v>-14993</v>
      </c>
      <c r="H14" s="20">
        <v>-13943887</v>
      </c>
      <c r="I14" s="20">
        <v>-25097022</v>
      </c>
      <c r="J14" s="20">
        <v>-39055902</v>
      </c>
      <c r="K14" s="20">
        <v>-23217303</v>
      </c>
      <c r="L14" s="20">
        <v>-18522176</v>
      </c>
      <c r="M14" s="20">
        <v>-41401792</v>
      </c>
      <c r="N14" s="20">
        <v>-83141271</v>
      </c>
      <c r="O14" s="20"/>
      <c r="P14" s="20"/>
      <c r="Q14" s="20"/>
      <c r="R14" s="20"/>
      <c r="S14" s="20"/>
      <c r="T14" s="20"/>
      <c r="U14" s="20"/>
      <c r="V14" s="20"/>
      <c r="W14" s="20">
        <v>-122197173</v>
      </c>
      <c r="X14" s="20">
        <v>-48966840</v>
      </c>
      <c r="Y14" s="20">
        <v>-73230333</v>
      </c>
      <c r="Z14" s="21">
        <v>149.55086544281804</v>
      </c>
      <c r="AA14" s="22">
        <v>-289887564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355761112</v>
      </c>
      <c r="D17" s="26">
        <f>SUM(D6:D16)</f>
        <v>0</v>
      </c>
      <c r="E17" s="27">
        <f t="shared" si="0"/>
        <v>31926731</v>
      </c>
      <c r="F17" s="28">
        <f t="shared" si="0"/>
        <v>31926731</v>
      </c>
      <c r="G17" s="28">
        <f t="shared" si="0"/>
        <v>127276952</v>
      </c>
      <c r="H17" s="28">
        <f t="shared" si="0"/>
        <v>-2313374</v>
      </c>
      <c r="I17" s="28">
        <f t="shared" si="0"/>
        <v>-14452903</v>
      </c>
      <c r="J17" s="28">
        <f t="shared" si="0"/>
        <v>110510675</v>
      </c>
      <c r="K17" s="28">
        <f t="shared" si="0"/>
        <v>38585043</v>
      </c>
      <c r="L17" s="28">
        <f t="shared" si="0"/>
        <v>-6899277</v>
      </c>
      <c r="M17" s="28">
        <f t="shared" si="0"/>
        <v>5137311</v>
      </c>
      <c r="N17" s="28">
        <f t="shared" si="0"/>
        <v>36823077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147333752</v>
      </c>
      <c r="X17" s="28">
        <f t="shared" si="0"/>
        <v>111940278</v>
      </c>
      <c r="Y17" s="28">
        <f t="shared" si="0"/>
        <v>35393474</v>
      </c>
      <c r="Z17" s="29">
        <f>+IF(X17&lt;&gt;0,+(Y17/X17)*100,0)</f>
        <v>31.618175899116491</v>
      </c>
      <c r="AA17" s="30">
        <f>SUM(AA6:AA16)</f>
        <v>31926731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-38464294</v>
      </c>
      <c r="D26" s="18"/>
      <c r="E26" s="19">
        <v>-65790000</v>
      </c>
      <c r="F26" s="20">
        <v>-65790000</v>
      </c>
      <c r="G26" s="20">
        <v>-2327675</v>
      </c>
      <c r="H26" s="20">
        <v>-6307624</v>
      </c>
      <c r="I26" s="20">
        <v>-6574540</v>
      </c>
      <c r="J26" s="20">
        <v>-15209839</v>
      </c>
      <c r="K26" s="20">
        <v>-4822001</v>
      </c>
      <c r="L26" s="20">
        <v>-4384110</v>
      </c>
      <c r="M26" s="20">
        <v>-1700543</v>
      </c>
      <c r="N26" s="20">
        <v>-10906654</v>
      </c>
      <c r="O26" s="20"/>
      <c r="P26" s="20"/>
      <c r="Q26" s="20"/>
      <c r="R26" s="20"/>
      <c r="S26" s="20"/>
      <c r="T26" s="20"/>
      <c r="U26" s="20"/>
      <c r="V26" s="20"/>
      <c r="W26" s="20">
        <v>-26116493</v>
      </c>
      <c r="X26" s="20">
        <v>-32894988</v>
      </c>
      <c r="Y26" s="20">
        <v>6778495</v>
      </c>
      <c r="Z26" s="21">
        <v>-20.606467465499605</v>
      </c>
      <c r="AA26" s="22">
        <v>-65790000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-38464294</v>
      </c>
      <c r="D27" s="26">
        <f>SUM(D21:D26)</f>
        <v>0</v>
      </c>
      <c r="E27" s="27">
        <f t="shared" si="1"/>
        <v>-65790000</v>
      </c>
      <c r="F27" s="28">
        <f t="shared" si="1"/>
        <v>-65790000</v>
      </c>
      <c r="G27" s="28">
        <f t="shared" si="1"/>
        <v>-2327675</v>
      </c>
      <c r="H27" s="28">
        <f t="shared" si="1"/>
        <v>-6307624</v>
      </c>
      <c r="I27" s="28">
        <f t="shared" si="1"/>
        <v>-6574540</v>
      </c>
      <c r="J27" s="28">
        <f t="shared" si="1"/>
        <v>-15209839</v>
      </c>
      <c r="K27" s="28">
        <f t="shared" si="1"/>
        <v>-4822001</v>
      </c>
      <c r="L27" s="28">
        <f t="shared" si="1"/>
        <v>-4384110</v>
      </c>
      <c r="M27" s="28">
        <f t="shared" si="1"/>
        <v>-1700543</v>
      </c>
      <c r="N27" s="28">
        <f t="shared" si="1"/>
        <v>-10906654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-26116493</v>
      </c>
      <c r="X27" s="28">
        <f t="shared" si="1"/>
        <v>-32894988</v>
      </c>
      <c r="Y27" s="28">
        <f t="shared" si="1"/>
        <v>6778495</v>
      </c>
      <c r="Z27" s="29">
        <f>+IF(X27&lt;&gt;0,+(Y27/X27)*100,0)</f>
        <v>-20.606467465499605</v>
      </c>
      <c r="AA27" s="30">
        <f>SUM(AA21:AA26)</f>
        <v>-65790000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317296818</v>
      </c>
      <c r="D38" s="32">
        <f>+D17+D27+D36</f>
        <v>0</v>
      </c>
      <c r="E38" s="33">
        <f t="shared" si="3"/>
        <v>-33863269</v>
      </c>
      <c r="F38" s="2">
        <f t="shared" si="3"/>
        <v>-33863269</v>
      </c>
      <c r="G38" s="2">
        <f t="shared" si="3"/>
        <v>124949277</v>
      </c>
      <c r="H38" s="2">
        <f t="shared" si="3"/>
        <v>-8620998</v>
      </c>
      <c r="I38" s="2">
        <f t="shared" si="3"/>
        <v>-21027443</v>
      </c>
      <c r="J38" s="2">
        <f t="shared" si="3"/>
        <v>95300836</v>
      </c>
      <c r="K38" s="2">
        <f t="shared" si="3"/>
        <v>33763042</v>
      </c>
      <c r="L38" s="2">
        <f t="shared" si="3"/>
        <v>-11283387</v>
      </c>
      <c r="M38" s="2">
        <f t="shared" si="3"/>
        <v>3436768</v>
      </c>
      <c r="N38" s="2">
        <f t="shared" si="3"/>
        <v>25916423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121217259</v>
      </c>
      <c r="X38" s="2">
        <f t="shared" si="3"/>
        <v>79045290</v>
      </c>
      <c r="Y38" s="2">
        <f t="shared" si="3"/>
        <v>42171969</v>
      </c>
      <c r="Z38" s="34">
        <f>+IF(X38&lt;&gt;0,+(Y38/X38)*100,0)</f>
        <v>53.351653210456938</v>
      </c>
      <c r="AA38" s="35">
        <f>+AA17+AA27+AA36</f>
        <v>-33863269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20103949</v>
      </c>
      <c r="H39" s="2">
        <f>+G40+H60</f>
        <v>145053226</v>
      </c>
      <c r="I39" s="2">
        <f>+H40+I60</f>
        <v>136432228</v>
      </c>
      <c r="J39" s="2">
        <f>+G39</f>
        <v>20103949</v>
      </c>
      <c r="K39" s="2">
        <f>+I40+K60</f>
        <v>115404785</v>
      </c>
      <c r="L39" s="2">
        <f>+K40+L60</f>
        <v>149167827</v>
      </c>
      <c r="M39" s="2">
        <f>+L40+M60</f>
        <v>137884440</v>
      </c>
      <c r="N39" s="2">
        <f>+K39</f>
        <v>115404785</v>
      </c>
      <c r="O39" s="2">
        <f>+M40+O60</f>
        <v>141321208</v>
      </c>
      <c r="P39" s="2">
        <f>+O40+P60</f>
        <v>141321208</v>
      </c>
      <c r="Q39" s="2">
        <f>+P40+Q60</f>
        <v>141321208</v>
      </c>
      <c r="R39" s="2">
        <f>+O39</f>
        <v>141321208</v>
      </c>
      <c r="S39" s="2">
        <f>+Q40+S60</f>
        <v>141321208</v>
      </c>
      <c r="T39" s="2">
        <f>+S40+T60</f>
        <v>141321208</v>
      </c>
      <c r="U39" s="2">
        <f>+T40+U60</f>
        <v>141321208</v>
      </c>
      <c r="V39" s="2">
        <f>+S39</f>
        <v>141321208</v>
      </c>
      <c r="W39" s="2">
        <f>+G39</f>
        <v>20103949</v>
      </c>
      <c r="X39" s="2"/>
      <c r="Y39" s="2">
        <f>+W39-X39</f>
        <v>20103949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317296818</v>
      </c>
      <c r="D40" s="43">
        <f t="shared" ref="D40:AA40" si="4">+D38+D39</f>
        <v>0</v>
      </c>
      <c r="E40" s="44">
        <f t="shared" si="4"/>
        <v>-33863269</v>
      </c>
      <c r="F40" s="45">
        <f t="shared" si="4"/>
        <v>-33863269</v>
      </c>
      <c r="G40" s="45">
        <f t="shared" si="4"/>
        <v>145053226</v>
      </c>
      <c r="H40" s="45">
        <f t="shared" si="4"/>
        <v>136432228</v>
      </c>
      <c r="I40" s="45">
        <f t="shared" si="4"/>
        <v>115404785</v>
      </c>
      <c r="J40" s="45">
        <f>+I40</f>
        <v>115404785</v>
      </c>
      <c r="K40" s="45">
        <f t="shared" si="4"/>
        <v>149167827</v>
      </c>
      <c r="L40" s="45">
        <f t="shared" si="4"/>
        <v>137884440</v>
      </c>
      <c r="M40" s="45">
        <f t="shared" si="4"/>
        <v>141321208</v>
      </c>
      <c r="N40" s="45">
        <f>+M40</f>
        <v>141321208</v>
      </c>
      <c r="O40" s="45">
        <f t="shared" si="4"/>
        <v>141321208</v>
      </c>
      <c r="P40" s="45">
        <f t="shared" si="4"/>
        <v>141321208</v>
      </c>
      <c r="Q40" s="45">
        <f t="shared" si="4"/>
        <v>141321208</v>
      </c>
      <c r="R40" s="45">
        <f>+Q40</f>
        <v>141321208</v>
      </c>
      <c r="S40" s="45">
        <f t="shared" si="4"/>
        <v>141321208</v>
      </c>
      <c r="T40" s="45">
        <f t="shared" si="4"/>
        <v>141321208</v>
      </c>
      <c r="U40" s="45">
        <f t="shared" si="4"/>
        <v>141321208</v>
      </c>
      <c r="V40" s="45">
        <f>+U40</f>
        <v>141321208</v>
      </c>
      <c r="W40" s="45">
        <f>+V40</f>
        <v>141321208</v>
      </c>
      <c r="X40" s="45">
        <f t="shared" si="4"/>
        <v>79045290</v>
      </c>
      <c r="Y40" s="45">
        <f t="shared" si="4"/>
        <v>62275918</v>
      </c>
      <c r="Z40" s="46">
        <f>+IF(X40&lt;&gt;0,+(Y40/X40)*100,0)</f>
        <v>78.785109144390503</v>
      </c>
      <c r="AA40" s="47">
        <f t="shared" si="4"/>
        <v>-33863269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20103949</v>
      </c>
      <c r="J60">
        <v>20103949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9181</v>
      </c>
      <c r="D7" s="18"/>
      <c r="E7" s="19">
        <v>24000000</v>
      </c>
      <c r="F7" s="20">
        <v>24000000</v>
      </c>
      <c r="G7" s="20"/>
      <c r="H7" s="20">
        <v>5306</v>
      </c>
      <c r="I7" s="20">
        <v>6805</v>
      </c>
      <c r="J7" s="20">
        <v>12111</v>
      </c>
      <c r="K7" s="20">
        <v>3117</v>
      </c>
      <c r="L7" s="20">
        <v>9461</v>
      </c>
      <c r="M7" s="20">
        <v>2095</v>
      </c>
      <c r="N7" s="20">
        <v>14673</v>
      </c>
      <c r="O7" s="20"/>
      <c r="P7" s="20"/>
      <c r="Q7" s="20"/>
      <c r="R7" s="20"/>
      <c r="S7" s="20"/>
      <c r="T7" s="20"/>
      <c r="U7" s="20"/>
      <c r="V7" s="20"/>
      <c r="W7" s="20">
        <v>26784</v>
      </c>
      <c r="X7" s="20">
        <v>12000000</v>
      </c>
      <c r="Y7" s="20">
        <v>-11973216</v>
      </c>
      <c r="Z7" s="21">
        <v>-99.776799999999994</v>
      </c>
      <c r="AA7" s="22">
        <v>24000000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67849509</v>
      </c>
      <c r="D9" s="18"/>
      <c r="E9" s="19">
        <v>58627457</v>
      </c>
      <c r="F9" s="20">
        <v>58627457</v>
      </c>
      <c r="G9" s="20">
        <v>-52849509</v>
      </c>
      <c r="H9" s="20">
        <v>1000000</v>
      </c>
      <c r="I9" s="20">
        <v>67849509</v>
      </c>
      <c r="J9" s="20">
        <v>16000000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16000000</v>
      </c>
      <c r="X9" s="20">
        <v>29313732</v>
      </c>
      <c r="Y9" s="20">
        <v>-13313732</v>
      </c>
      <c r="Z9" s="21">
        <v>-45.418072321872906</v>
      </c>
      <c r="AA9" s="22">
        <v>58627457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45872650</v>
      </c>
      <c r="F10" s="20">
        <v>45872650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22936326</v>
      </c>
      <c r="Y10" s="20">
        <v>-22936326</v>
      </c>
      <c r="Z10" s="21">
        <v>-100</v>
      </c>
      <c r="AA10" s="22">
        <v>45872650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-3150</v>
      </c>
      <c r="D14" s="18"/>
      <c r="E14" s="19">
        <v>-68321856</v>
      </c>
      <c r="F14" s="20">
        <v>-68321856</v>
      </c>
      <c r="G14" s="20">
        <v>2850</v>
      </c>
      <c r="H14" s="20">
        <v>-300</v>
      </c>
      <c r="I14" s="20">
        <v>-3150</v>
      </c>
      <c r="J14" s="20">
        <v>-600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-600</v>
      </c>
      <c r="X14" s="20">
        <v>-34160922</v>
      </c>
      <c r="Y14" s="20">
        <v>34160322</v>
      </c>
      <c r="Z14" s="21">
        <v>-99.998243607125119</v>
      </c>
      <c r="AA14" s="22">
        <v>-68321856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67855540</v>
      </c>
      <c r="D17" s="26">
        <f>SUM(D6:D16)</f>
        <v>0</v>
      </c>
      <c r="E17" s="27">
        <f t="shared" si="0"/>
        <v>60178251</v>
      </c>
      <c r="F17" s="28">
        <f t="shared" si="0"/>
        <v>60178251</v>
      </c>
      <c r="G17" s="28">
        <f t="shared" si="0"/>
        <v>-52846659</v>
      </c>
      <c r="H17" s="28">
        <f t="shared" si="0"/>
        <v>1005006</v>
      </c>
      <c r="I17" s="28">
        <f t="shared" si="0"/>
        <v>67853164</v>
      </c>
      <c r="J17" s="28">
        <f t="shared" si="0"/>
        <v>16011511</v>
      </c>
      <c r="K17" s="28">
        <f t="shared" si="0"/>
        <v>3117</v>
      </c>
      <c r="L17" s="28">
        <f t="shared" si="0"/>
        <v>9461</v>
      </c>
      <c r="M17" s="28">
        <f t="shared" si="0"/>
        <v>2095</v>
      </c>
      <c r="N17" s="28">
        <f t="shared" si="0"/>
        <v>14673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16026184</v>
      </c>
      <c r="X17" s="28">
        <f t="shared" si="0"/>
        <v>30089136</v>
      </c>
      <c r="Y17" s="28">
        <f t="shared" si="0"/>
        <v>-14062952</v>
      </c>
      <c r="Z17" s="29">
        <f>+IF(X17&lt;&gt;0,+(Y17/X17)*100,0)</f>
        <v>-46.737639791318699</v>
      </c>
      <c r="AA17" s="30">
        <f>SUM(AA6:AA16)</f>
        <v>60178251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-107175654</v>
      </c>
      <c r="F26" s="20">
        <v>-107175654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-53587812</v>
      </c>
      <c r="Y26" s="20">
        <v>53587812</v>
      </c>
      <c r="Z26" s="21">
        <v>-100</v>
      </c>
      <c r="AA26" s="22">
        <v>-107175654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-107175654</v>
      </c>
      <c r="F27" s="28">
        <f t="shared" si="1"/>
        <v>-107175654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-53587812</v>
      </c>
      <c r="Y27" s="28">
        <f t="shared" si="1"/>
        <v>53587812</v>
      </c>
      <c r="Z27" s="29">
        <f>+IF(X27&lt;&gt;0,+(Y27/X27)*100,0)</f>
        <v>-100</v>
      </c>
      <c r="AA27" s="30">
        <f>SUM(AA21:AA26)</f>
        <v>-107175654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67855540</v>
      </c>
      <c r="D38" s="32">
        <f>+D17+D27+D36</f>
        <v>0</v>
      </c>
      <c r="E38" s="33">
        <f t="shared" si="3"/>
        <v>-46997403</v>
      </c>
      <c r="F38" s="2">
        <f t="shared" si="3"/>
        <v>-46997403</v>
      </c>
      <c r="G38" s="2">
        <f t="shared" si="3"/>
        <v>-52846659</v>
      </c>
      <c r="H38" s="2">
        <f t="shared" si="3"/>
        <v>1005006</v>
      </c>
      <c r="I38" s="2">
        <f t="shared" si="3"/>
        <v>67853164</v>
      </c>
      <c r="J38" s="2">
        <f t="shared" si="3"/>
        <v>16011511</v>
      </c>
      <c r="K38" s="2">
        <f t="shared" si="3"/>
        <v>3117</v>
      </c>
      <c r="L38" s="2">
        <f t="shared" si="3"/>
        <v>9461</v>
      </c>
      <c r="M38" s="2">
        <f t="shared" si="3"/>
        <v>2095</v>
      </c>
      <c r="N38" s="2">
        <f t="shared" si="3"/>
        <v>14673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16026184</v>
      </c>
      <c r="X38" s="2">
        <f t="shared" si="3"/>
        <v>-23498676</v>
      </c>
      <c r="Y38" s="2">
        <f t="shared" si="3"/>
        <v>39524860</v>
      </c>
      <c r="Z38" s="34">
        <f>+IF(X38&lt;&gt;0,+(Y38/X38)*100,0)</f>
        <v>-168.20037009744721</v>
      </c>
      <c r="AA38" s="35">
        <f>+AA17+AA27+AA36</f>
        <v>-46997403</v>
      </c>
    </row>
    <row r="39" spans="1:27" x14ac:dyDescent="0.25">
      <c r="A39" s="23" t="s">
        <v>60</v>
      </c>
      <c r="B39" s="17"/>
      <c r="C39" s="32">
        <v>3446015</v>
      </c>
      <c r="D39" s="32"/>
      <c r="E39" s="33"/>
      <c r="F39" s="2"/>
      <c r="G39" s="2">
        <v>-3446015</v>
      </c>
      <c r="H39" s="2">
        <f>+G40+H60</f>
        <v>-56292674</v>
      </c>
      <c r="I39" s="2">
        <f>+H40+I60</f>
        <v>-62657980</v>
      </c>
      <c r="J39" s="2">
        <f>+G39</f>
        <v>-3446015</v>
      </c>
      <c r="K39" s="2">
        <f>+I40+K60</f>
        <v>5195184</v>
      </c>
      <c r="L39" s="2">
        <f>+K40+L60</f>
        <v>5198301</v>
      </c>
      <c r="M39" s="2">
        <f>+L40+M60</f>
        <v>5207762</v>
      </c>
      <c r="N39" s="2">
        <f>+K39</f>
        <v>5195184</v>
      </c>
      <c r="O39" s="2">
        <f>+M40+O60</f>
        <v>5209857</v>
      </c>
      <c r="P39" s="2">
        <f>+O40+P60</f>
        <v>5209857</v>
      </c>
      <c r="Q39" s="2">
        <f>+P40+Q60</f>
        <v>5209857</v>
      </c>
      <c r="R39" s="2">
        <f>+O39</f>
        <v>5209857</v>
      </c>
      <c r="S39" s="2">
        <f>+Q40+S60</f>
        <v>5209857</v>
      </c>
      <c r="T39" s="2">
        <f>+S40+T60</f>
        <v>5209857</v>
      </c>
      <c r="U39" s="2">
        <f>+T40+U60</f>
        <v>5209857</v>
      </c>
      <c r="V39" s="2">
        <f>+S39</f>
        <v>5209857</v>
      </c>
      <c r="W39" s="2">
        <f>+G39</f>
        <v>-3446015</v>
      </c>
      <c r="X39" s="2"/>
      <c r="Y39" s="2">
        <f>+W39-X39</f>
        <v>-3446015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71301555</v>
      </c>
      <c r="D40" s="43">
        <f t="shared" ref="D40:AA40" si="4">+D38+D39</f>
        <v>0</v>
      </c>
      <c r="E40" s="44">
        <f t="shared" si="4"/>
        <v>-46997403</v>
      </c>
      <c r="F40" s="45">
        <f t="shared" si="4"/>
        <v>-46997403</v>
      </c>
      <c r="G40" s="45">
        <f t="shared" si="4"/>
        <v>-56292674</v>
      </c>
      <c r="H40" s="45">
        <f t="shared" si="4"/>
        <v>-55287668</v>
      </c>
      <c r="I40" s="45">
        <f t="shared" si="4"/>
        <v>5195184</v>
      </c>
      <c r="J40" s="45">
        <f>+I40</f>
        <v>5195184</v>
      </c>
      <c r="K40" s="45">
        <f t="shared" si="4"/>
        <v>5198301</v>
      </c>
      <c r="L40" s="45">
        <f t="shared" si="4"/>
        <v>5207762</v>
      </c>
      <c r="M40" s="45">
        <f t="shared" si="4"/>
        <v>5209857</v>
      </c>
      <c r="N40" s="45">
        <f>+M40</f>
        <v>5209857</v>
      </c>
      <c r="O40" s="45">
        <f t="shared" si="4"/>
        <v>5209857</v>
      </c>
      <c r="P40" s="45">
        <f t="shared" si="4"/>
        <v>5209857</v>
      </c>
      <c r="Q40" s="45">
        <f t="shared" si="4"/>
        <v>5209857</v>
      </c>
      <c r="R40" s="45">
        <f>+Q40</f>
        <v>5209857</v>
      </c>
      <c r="S40" s="45">
        <f t="shared" si="4"/>
        <v>5209857</v>
      </c>
      <c r="T40" s="45">
        <f t="shared" si="4"/>
        <v>5209857</v>
      </c>
      <c r="U40" s="45">
        <f t="shared" si="4"/>
        <v>5209857</v>
      </c>
      <c r="V40" s="45">
        <f>+U40</f>
        <v>5209857</v>
      </c>
      <c r="W40" s="45">
        <f>+V40</f>
        <v>5209857</v>
      </c>
      <c r="X40" s="45">
        <f t="shared" si="4"/>
        <v>-23498676</v>
      </c>
      <c r="Y40" s="45">
        <f t="shared" si="4"/>
        <v>36078845</v>
      </c>
      <c r="Z40" s="46">
        <f>+IF(X40&lt;&gt;0,+(Y40/X40)*100,0)</f>
        <v>-153.5356502638702</v>
      </c>
      <c r="AA40" s="47">
        <f t="shared" si="4"/>
        <v>-46997403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-3446015</v>
      </c>
      <c r="I60">
        <v>-7370312</v>
      </c>
      <c r="J60">
        <v>-3446015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62248783</v>
      </c>
      <c r="D7" s="18"/>
      <c r="E7" s="19">
        <v>73474800</v>
      </c>
      <c r="F7" s="20">
        <v>73474800</v>
      </c>
      <c r="G7" s="20">
        <v>3902230</v>
      </c>
      <c r="H7" s="20">
        <v>3697011</v>
      </c>
      <c r="I7" s="20">
        <v>7346226</v>
      </c>
      <c r="J7" s="20">
        <v>14945467</v>
      </c>
      <c r="K7" s="20">
        <v>5912107</v>
      </c>
      <c r="L7" s="20">
        <v>4387362</v>
      </c>
      <c r="M7" s="20">
        <v>5375881</v>
      </c>
      <c r="N7" s="20">
        <v>15675350</v>
      </c>
      <c r="O7" s="20"/>
      <c r="P7" s="20"/>
      <c r="Q7" s="20"/>
      <c r="R7" s="20"/>
      <c r="S7" s="20"/>
      <c r="T7" s="20"/>
      <c r="U7" s="20"/>
      <c r="V7" s="20"/>
      <c r="W7" s="20">
        <v>30620817</v>
      </c>
      <c r="X7" s="20">
        <v>36737400</v>
      </c>
      <c r="Y7" s="20">
        <v>-6116583</v>
      </c>
      <c r="Z7" s="21">
        <v>-16.649471655588037</v>
      </c>
      <c r="AA7" s="22">
        <v>73474800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5347</v>
      </c>
      <c r="D9" s="18"/>
      <c r="E9" s="19"/>
      <c r="F9" s="20"/>
      <c r="G9" s="20">
        <v>1036</v>
      </c>
      <c r="H9" s="20">
        <v>1161</v>
      </c>
      <c r="I9" s="20">
        <v>869</v>
      </c>
      <c r="J9" s="20">
        <v>3066</v>
      </c>
      <c r="K9" s="20">
        <v>300</v>
      </c>
      <c r="L9" s="20">
        <v>261</v>
      </c>
      <c r="M9" s="20">
        <v>617</v>
      </c>
      <c r="N9" s="20">
        <v>1178</v>
      </c>
      <c r="O9" s="20"/>
      <c r="P9" s="20"/>
      <c r="Q9" s="20"/>
      <c r="R9" s="20"/>
      <c r="S9" s="20"/>
      <c r="T9" s="20"/>
      <c r="U9" s="20"/>
      <c r="V9" s="20"/>
      <c r="W9" s="20">
        <v>4244</v>
      </c>
      <c r="X9" s="20"/>
      <c r="Y9" s="20">
        <v>4244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-61379997</v>
      </c>
      <c r="D14" s="18"/>
      <c r="E14" s="19">
        <v>-65101104</v>
      </c>
      <c r="F14" s="20">
        <v>-65101104</v>
      </c>
      <c r="G14" s="20">
        <v>-8930164</v>
      </c>
      <c r="H14" s="20">
        <v>-6164745</v>
      </c>
      <c r="I14" s="20">
        <v>-5176323</v>
      </c>
      <c r="J14" s="20">
        <v>-20271232</v>
      </c>
      <c r="K14" s="20">
        <v>-9623422</v>
      </c>
      <c r="L14" s="20">
        <v>-7593249</v>
      </c>
      <c r="M14" s="20">
        <v>-7961436</v>
      </c>
      <c r="N14" s="20">
        <v>-25178107</v>
      </c>
      <c r="O14" s="20"/>
      <c r="P14" s="20"/>
      <c r="Q14" s="20"/>
      <c r="R14" s="20"/>
      <c r="S14" s="20"/>
      <c r="T14" s="20"/>
      <c r="U14" s="20"/>
      <c r="V14" s="20"/>
      <c r="W14" s="20">
        <v>-45449339</v>
      </c>
      <c r="X14" s="20">
        <v>-32550552</v>
      </c>
      <c r="Y14" s="20">
        <v>-12898787</v>
      </c>
      <c r="Z14" s="21">
        <v>39.626937816599856</v>
      </c>
      <c r="AA14" s="22">
        <v>-65101104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874133</v>
      </c>
      <c r="D17" s="26">
        <f>SUM(D6:D16)</f>
        <v>0</v>
      </c>
      <c r="E17" s="27">
        <f t="shared" si="0"/>
        <v>8373696</v>
      </c>
      <c r="F17" s="28">
        <f t="shared" si="0"/>
        <v>8373696</v>
      </c>
      <c r="G17" s="28">
        <f t="shared" si="0"/>
        <v>-5026898</v>
      </c>
      <c r="H17" s="28">
        <f t="shared" si="0"/>
        <v>-2466573</v>
      </c>
      <c r="I17" s="28">
        <f t="shared" si="0"/>
        <v>2170772</v>
      </c>
      <c r="J17" s="28">
        <f t="shared" si="0"/>
        <v>-5322699</v>
      </c>
      <c r="K17" s="28">
        <f t="shared" si="0"/>
        <v>-3711015</v>
      </c>
      <c r="L17" s="28">
        <f t="shared" si="0"/>
        <v>-3205626</v>
      </c>
      <c r="M17" s="28">
        <f t="shared" si="0"/>
        <v>-2584938</v>
      </c>
      <c r="N17" s="28">
        <f t="shared" si="0"/>
        <v>-9501579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-14824278</v>
      </c>
      <c r="X17" s="28">
        <f t="shared" si="0"/>
        <v>4186848</v>
      </c>
      <c r="Y17" s="28">
        <f t="shared" si="0"/>
        <v>-19011126</v>
      </c>
      <c r="Z17" s="29">
        <f>+IF(X17&lt;&gt;0,+(Y17/X17)*100,0)</f>
        <v>-454.06773783046344</v>
      </c>
      <c r="AA17" s="30">
        <f>SUM(AA6:AA16)</f>
        <v>8373696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-2512008</v>
      </c>
      <c r="F26" s="20">
        <v>-2512008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-1256004</v>
      </c>
      <c r="Y26" s="20">
        <v>1256004</v>
      </c>
      <c r="Z26" s="21">
        <v>-100</v>
      </c>
      <c r="AA26" s="22">
        <v>-2512008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-2512008</v>
      </c>
      <c r="F27" s="28">
        <f t="shared" si="1"/>
        <v>-2512008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-1256004</v>
      </c>
      <c r="Y27" s="28">
        <f t="shared" si="1"/>
        <v>1256004</v>
      </c>
      <c r="Z27" s="29">
        <f>+IF(X27&lt;&gt;0,+(Y27/X27)*100,0)</f>
        <v>-100</v>
      </c>
      <c r="AA27" s="30">
        <f>SUM(AA21:AA26)</f>
        <v>-2512008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874133</v>
      </c>
      <c r="D38" s="32">
        <f>+D17+D27+D36</f>
        <v>0</v>
      </c>
      <c r="E38" s="33">
        <f t="shared" si="3"/>
        <v>5861688</v>
      </c>
      <c r="F38" s="2">
        <f t="shared" si="3"/>
        <v>5861688</v>
      </c>
      <c r="G38" s="2">
        <f t="shared" si="3"/>
        <v>-5026898</v>
      </c>
      <c r="H38" s="2">
        <f t="shared" si="3"/>
        <v>-2466573</v>
      </c>
      <c r="I38" s="2">
        <f t="shared" si="3"/>
        <v>2170772</v>
      </c>
      <c r="J38" s="2">
        <f t="shared" si="3"/>
        <v>-5322699</v>
      </c>
      <c r="K38" s="2">
        <f t="shared" si="3"/>
        <v>-3711015</v>
      </c>
      <c r="L38" s="2">
        <f t="shared" si="3"/>
        <v>-3205626</v>
      </c>
      <c r="M38" s="2">
        <f t="shared" si="3"/>
        <v>-2584938</v>
      </c>
      <c r="N38" s="2">
        <f t="shared" si="3"/>
        <v>-9501579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-14824278</v>
      </c>
      <c r="X38" s="2">
        <f t="shared" si="3"/>
        <v>2930844</v>
      </c>
      <c r="Y38" s="2">
        <f t="shared" si="3"/>
        <v>-17755122</v>
      </c>
      <c r="Z38" s="34">
        <f>+IF(X38&lt;&gt;0,+(Y38/X38)*100,0)</f>
        <v>-605.80235590840039</v>
      </c>
      <c r="AA38" s="35">
        <f>+AA17+AA27+AA36</f>
        <v>5861688</v>
      </c>
    </row>
    <row r="39" spans="1:27" x14ac:dyDescent="0.25">
      <c r="A39" s="23" t="s">
        <v>60</v>
      </c>
      <c r="B39" s="17"/>
      <c r="C39" s="32">
        <v>99559898</v>
      </c>
      <c r="D39" s="32"/>
      <c r="E39" s="33">
        <v>99559898</v>
      </c>
      <c r="F39" s="2">
        <v>99559898</v>
      </c>
      <c r="G39" s="2">
        <v>100474110</v>
      </c>
      <c r="H39" s="2">
        <f>+G40+H60</f>
        <v>95447212</v>
      </c>
      <c r="I39" s="2">
        <f>+H40+I60</f>
        <v>92980639</v>
      </c>
      <c r="J39" s="2">
        <f>+G39</f>
        <v>100474110</v>
      </c>
      <c r="K39" s="2">
        <f>+I40+K60</f>
        <v>95151411</v>
      </c>
      <c r="L39" s="2">
        <f>+K40+L60</f>
        <v>91440396</v>
      </c>
      <c r="M39" s="2">
        <f>+L40+M60</f>
        <v>88234770</v>
      </c>
      <c r="N39" s="2">
        <f>+K39</f>
        <v>95151411</v>
      </c>
      <c r="O39" s="2">
        <f>+M40+O60</f>
        <v>85649832</v>
      </c>
      <c r="P39" s="2">
        <f>+O40+P60</f>
        <v>85649832</v>
      </c>
      <c r="Q39" s="2">
        <f>+P40+Q60</f>
        <v>85649832</v>
      </c>
      <c r="R39" s="2">
        <f>+O39</f>
        <v>85649832</v>
      </c>
      <c r="S39" s="2">
        <f>+Q40+S60</f>
        <v>85649832</v>
      </c>
      <c r="T39" s="2">
        <f>+S40+T60</f>
        <v>85649832</v>
      </c>
      <c r="U39" s="2">
        <f>+T40+U60</f>
        <v>85649832</v>
      </c>
      <c r="V39" s="2">
        <f>+S39</f>
        <v>85649832</v>
      </c>
      <c r="W39" s="2">
        <f>+G39</f>
        <v>100474110</v>
      </c>
      <c r="X39" s="2">
        <v>99559898</v>
      </c>
      <c r="Y39" s="2">
        <f>+W39-X39</f>
        <v>914212</v>
      </c>
      <c r="Z39" s="34">
        <f>+IF(X39&lt;&gt;0,+(Y39/X39)*100,0)</f>
        <v>0.91825325092237431</v>
      </c>
      <c r="AA39" s="35">
        <v>99559898</v>
      </c>
    </row>
    <row r="40" spans="1:27" x14ac:dyDescent="0.25">
      <c r="A40" s="41" t="s">
        <v>62</v>
      </c>
      <c r="B40" s="42" t="s">
        <v>61</v>
      </c>
      <c r="C40" s="43">
        <f>+C38+C39</f>
        <v>100434031</v>
      </c>
      <c r="D40" s="43">
        <f t="shared" ref="D40:AA40" si="4">+D38+D39</f>
        <v>0</v>
      </c>
      <c r="E40" s="44">
        <f t="shared" si="4"/>
        <v>105421586</v>
      </c>
      <c r="F40" s="45">
        <f t="shared" si="4"/>
        <v>105421586</v>
      </c>
      <c r="G40" s="45">
        <f t="shared" si="4"/>
        <v>95447212</v>
      </c>
      <c r="H40" s="45">
        <f t="shared" si="4"/>
        <v>92980639</v>
      </c>
      <c r="I40" s="45">
        <f t="shared" si="4"/>
        <v>95151411</v>
      </c>
      <c r="J40" s="45">
        <f>+I40</f>
        <v>95151411</v>
      </c>
      <c r="K40" s="45">
        <f t="shared" si="4"/>
        <v>91440396</v>
      </c>
      <c r="L40" s="45">
        <f t="shared" si="4"/>
        <v>88234770</v>
      </c>
      <c r="M40" s="45">
        <f t="shared" si="4"/>
        <v>85649832</v>
      </c>
      <c r="N40" s="45">
        <f>+M40</f>
        <v>85649832</v>
      </c>
      <c r="O40" s="45">
        <f t="shared" si="4"/>
        <v>85649832</v>
      </c>
      <c r="P40" s="45">
        <f t="shared" si="4"/>
        <v>85649832</v>
      </c>
      <c r="Q40" s="45">
        <f t="shared" si="4"/>
        <v>85649832</v>
      </c>
      <c r="R40" s="45">
        <f>+Q40</f>
        <v>85649832</v>
      </c>
      <c r="S40" s="45">
        <f t="shared" si="4"/>
        <v>85649832</v>
      </c>
      <c r="T40" s="45">
        <f t="shared" si="4"/>
        <v>85649832</v>
      </c>
      <c r="U40" s="45">
        <f t="shared" si="4"/>
        <v>85649832</v>
      </c>
      <c r="V40" s="45">
        <f>+U40</f>
        <v>85649832</v>
      </c>
      <c r="W40" s="45">
        <f>+V40</f>
        <v>85649832</v>
      </c>
      <c r="X40" s="45">
        <f t="shared" si="4"/>
        <v>102490742</v>
      </c>
      <c r="Y40" s="45">
        <f t="shared" si="4"/>
        <v>-16840910</v>
      </c>
      <c r="Z40" s="46">
        <f>+IF(X40&lt;&gt;0,+(Y40/X40)*100,0)</f>
        <v>-16.431640235368771</v>
      </c>
      <c r="AA40" s="47">
        <f t="shared" si="4"/>
        <v>105421586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100474110</v>
      </c>
      <c r="J60">
        <v>100474110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-2028600</v>
      </c>
      <c r="F26" s="20">
        <v>-2028600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-1014300</v>
      </c>
      <c r="Y26" s="20">
        <v>1014300</v>
      </c>
      <c r="Z26" s="21">
        <v>-100</v>
      </c>
      <c r="AA26" s="22">
        <v>-2028600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-2028600</v>
      </c>
      <c r="F27" s="28">
        <f t="shared" si="1"/>
        <v>-2028600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-1014300</v>
      </c>
      <c r="Y27" s="28">
        <f t="shared" si="1"/>
        <v>1014300</v>
      </c>
      <c r="Z27" s="29">
        <f>+IF(X27&lt;&gt;0,+(Y27/X27)*100,0)</f>
        <v>-100</v>
      </c>
      <c r="AA27" s="30">
        <f>SUM(AA21:AA26)</f>
        <v>-2028600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-2028600</v>
      </c>
      <c r="F38" s="2">
        <f t="shared" si="3"/>
        <v>-2028600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-1014300</v>
      </c>
      <c r="Y38" s="2">
        <f t="shared" si="3"/>
        <v>1014300</v>
      </c>
      <c r="Z38" s="34">
        <f>+IF(X38&lt;&gt;0,+(Y38/X38)*100,0)</f>
        <v>-100</v>
      </c>
      <c r="AA38" s="35">
        <f>+AA17+AA27+AA36</f>
        <v>-2028600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-2028600</v>
      </c>
      <c r="F40" s="45">
        <f t="shared" si="4"/>
        <v>-2028600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-1014300</v>
      </c>
      <c r="Y40" s="45">
        <f t="shared" si="4"/>
        <v>1014300</v>
      </c>
      <c r="Z40" s="46">
        <f>+IF(X40&lt;&gt;0,+(Y40/X40)*100,0)</f>
        <v>-100</v>
      </c>
      <c r="AA40" s="47">
        <f t="shared" si="4"/>
        <v>-2028600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55421633</v>
      </c>
      <c r="D7" s="18"/>
      <c r="E7" s="19">
        <v>28187753</v>
      </c>
      <c r="F7" s="20">
        <v>28187753</v>
      </c>
      <c r="G7" s="20"/>
      <c r="H7" s="20">
        <v>-55421633</v>
      </c>
      <c r="I7" s="20"/>
      <c r="J7" s="20">
        <v>-55421633</v>
      </c>
      <c r="K7" s="20">
        <v>24483876</v>
      </c>
      <c r="L7" s="20">
        <v>2726241</v>
      </c>
      <c r="M7" s="20">
        <v>11448123</v>
      </c>
      <c r="N7" s="20">
        <v>38658240</v>
      </c>
      <c r="O7" s="20"/>
      <c r="P7" s="20"/>
      <c r="Q7" s="20"/>
      <c r="R7" s="20"/>
      <c r="S7" s="20"/>
      <c r="T7" s="20"/>
      <c r="U7" s="20"/>
      <c r="V7" s="20"/>
      <c r="W7" s="20">
        <v>-16763393</v>
      </c>
      <c r="X7" s="20">
        <v>14093874</v>
      </c>
      <c r="Y7" s="20">
        <v>-30857267</v>
      </c>
      <c r="Z7" s="21">
        <v>-218.94098812008679</v>
      </c>
      <c r="AA7" s="22">
        <v>28187753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196535000</v>
      </c>
      <c r="D9" s="18"/>
      <c r="E9" s="19">
        <v>12783100</v>
      </c>
      <c r="F9" s="20">
        <v>12783100</v>
      </c>
      <c r="G9" s="20"/>
      <c r="H9" s="20">
        <v>-196535000</v>
      </c>
      <c r="I9" s="20"/>
      <c r="J9" s="20">
        <v>-196535000</v>
      </c>
      <c r="K9" s="20"/>
      <c r="L9" s="20"/>
      <c r="M9" s="20">
        <v>10500000</v>
      </c>
      <c r="N9" s="20">
        <v>10500000</v>
      </c>
      <c r="O9" s="20"/>
      <c r="P9" s="20"/>
      <c r="Q9" s="20"/>
      <c r="R9" s="20"/>
      <c r="S9" s="20"/>
      <c r="T9" s="20"/>
      <c r="U9" s="20"/>
      <c r="V9" s="20"/>
      <c r="W9" s="20">
        <v>-186035000</v>
      </c>
      <c r="X9" s="20">
        <v>6391548</v>
      </c>
      <c r="Y9" s="20">
        <v>-192426548</v>
      </c>
      <c r="Z9" s="21">
        <v>-3010.6407399271666</v>
      </c>
      <c r="AA9" s="22">
        <v>12783100</v>
      </c>
    </row>
    <row r="10" spans="1:27" x14ac:dyDescent="0.25">
      <c r="A10" s="23" t="s">
        <v>38</v>
      </c>
      <c r="B10" s="17" t="s">
        <v>6</v>
      </c>
      <c r="C10" s="18">
        <v>340513000</v>
      </c>
      <c r="D10" s="18"/>
      <c r="E10" s="19">
        <v>242878900</v>
      </c>
      <c r="F10" s="20">
        <v>242878900</v>
      </c>
      <c r="G10" s="20"/>
      <c r="H10" s="20">
        <v>-340513000</v>
      </c>
      <c r="I10" s="20"/>
      <c r="J10" s="20">
        <v>-340513000</v>
      </c>
      <c r="K10" s="20">
        <v>131000000</v>
      </c>
      <c r="L10" s="20"/>
      <c r="M10" s="20">
        <v>409013000</v>
      </c>
      <c r="N10" s="20">
        <v>540013000</v>
      </c>
      <c r="O10" s="20"/>
      <c r="P10" s="20"/>
      <c r="Q10" s="20"/>
      <c r="R10" s="20"/>
      <c r="S10" s="20"/>
      <c r="T10" s="20"/>
      <c r="U10" s="20"/>
      <c r="V10" s="20"/>
      <c r="W10" s="20">
        <v>199500000</v>
      </c>
      <c r="X10" s="20">
        <v>121439448</v>
      </c>
      <c r="Y10" s="20">
        <v>78060552</v>
      </c>
      <c r="Z10" s="21">
        <v>64.279402851040629</v>
      </c>
      <c r="AA10" s="22">
        <v>242878900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-343571189</v>
      </c>
      <c r="F14" s="20">
        <v>-343571189</v>
      </c>
      <c r="G14" s="20"/>
      <c r="H14" s="20"/>
      <c r="I14" s="20"/>
      <c r="J14" s="20"/>
      <c r="K14" s="20">
        <v>919057</v>
      </c>
      <c r="L14" s="20">
        <v>-1598</v>
      </c>
      <c r="M14" s="20">
        <v>8883416</v>
      </c>
      <c r="N14" s="20">
        <v>9800875</v>
      </c>
      <c r="O14" s="20"/>
      <c r="P14" s="20"/>
      <c r="Q14" s="20"/>
      <c r="R14" s="20"/>
      <c r="S14" s="20"/>
      <c r="T14" s="20"/>
      <c r="U14" s="20"/>
      <c r="V14" s="20"/>
      <c r="W14" s="20">
        <v>9800875</v>
      </c>
      <c r="X14" s="20">
        <v>-171785592</v>
      </c>
      <c r="Y14" s="20">
        <v>181586467</v>
      </c>
      <c r="Z14" s="21">
        <v>-105.70529512160718</v>
      </c>
      <c r="AA14" s="22">
        <v>-343571189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592469633</v>
      </c>
      <c r="D17" s="26">
        <f>SUM(D6:D16)</f>
        <v>0</v>
      </c>
      <c r="E17" s="27">
        <f t="shared" si="0"/>
        <v>-59721436</v>
      </c>
      <c r="F17" s="28">
        <f t="shared" si="0"/>
        <v>-59721436</v>
      </c>
      <c r="G17" s="28">
        <f t="shared" si="0"/>
        <v>0</v>
      </c>
      <c r="H17" s="28">
        <f t="shared" si="0"/>
        <v>-592469633</v>
      </c>
      <c r="I17" s="28">
        <f t="shared" si="0"/>
        <v>0</v>
      </c>
      <c r="J17" s="28">
        <f t="shared" si="0"/>
        <v>-592469633</v>
      </c>
      <c r="K17" s="28">
        <f t="shared" si="0"/>
        <v>156402933</v>
      </c>
      <c r="L17" s="28">
        <f t="shared" si="0"/>
        <v>2724643</v>
      </c>
      <c r="M17" s="28">
        <f t="shared" si="0"/>
        <v>439844539</v>
      </c>
      <c r="N17" s="28">
        <f t="shared" si="0"/>
        <v>598972115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6502482</v>
      </c>
      <c r="X17" s="28">
        <f t="shared" si="0"/>
        <v>-29860722</v>
      </c>
      <c r="Y17" s="28">
        <f t="shared" si="0"/>
        <v>36363204</v>
      </c>
      <c r="Z17" s="29">
        <f>+IF(X17&lt;&gt;0,+(Y17/X17)*100,0)</f>
        <v>-121.77603743137892</v>
      </c>
      <c r="AA17" s="30">
        <f>SUM(AA6:AA16)</f>
        <v>-59721436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-99105119</v>
      </c>
      <c r="F26" s="20">
        <v>-99105119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-49552554</v>
      </c>
      <c r="Y26" s="20">
        <v>49552554</v>
      </c>
      <c r="Z26" s="21">
        <v>-100</v>
      </c>
      <c r="AA26" s="22">
        <v>-99105119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-99105119</v>
      </c>
      <c r="F27" s="28">
        <f t="shared" si="1"/>
        <v>-99105119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-49552554</v>
      </c>
      <c r="Y27" s="28">
        <f t="shared" si="1"/>
        <v>49552554</v>
      </c>
      <c r="Z27" s="29">
        <f>+IF(X27&lt;&gt;0,+(Y27/X27)*100,0)</f>
        <v>-100</v>
      </c>
      <c r="AA27" s="30">
        <f>SUM(AA21:AA26)</f>
        <v>-99105119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592469633</v>
      </c>
      <c r="D38" s="32">
        <f>+D17+D27+D36</f>
        <v>0</v>
      </c>
      <c r="E38" s="33">
        <f t="shared" si="3"/>
        <v>-158826555</v>
      </c>
      <c r="F38" s="2">
        <f t="shared" si="3"/>
        <v>-158826555</v>
      </c>
      <c r="G38" s="2">
        <f t="shared" si="3"/>
        <v>0</v>
      </c>
      <c r="H38" s="2">
        <f t="shared" si="3"/>
        <v>-592469633</v>
      </c>
      <c r="I38" s="2">
        <f t="shared" si="3"/>
        <v>0</v>
      </c>
      <c r="J38" s="2">
        <f t="shared" si="3"/>
        <v>-592469633</v>
      </c>
      <c r="K38" s="2">
        <f t="shared" si="3"/>
        <v>156402933</v>
      </c>
      <c r="L38" s="2">
        <f t="shared" si="3"/>
        <v>2724643</v>
      </c>
      <c r="M38" s="2">
        <f t="shared" si="3"/>
        <v>439844539</v>
      </c>
      <c r="N38" s="2">
        <f t="shared" si="3"/>
        <v>598972115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6502482</v>
      </c>
      <c r="X38" s="2">
        <f t="shared" si="3"/>
        <v>-79413276</v>
      </c>
      <c r="Y38" s="2">
        <f t="shared" si="3"/>
        <v>85915758</v>
      </c>
      <c r="Z38" s="34">
        <f>+IF(X38&lt;&gt;0,+(Y38/X38)*100,0)</f>
        <v>-108.18815483698216</v>
      </c>
      <c r="AA38" s="35">
        <f>+AA17+AA27+AA36</f>
        <v>-158826555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-592469633</v>
      </c>
      <c r="J39" s="2">
        <f>+G39</f>
        <v>0</v>
      </c>
      <c r="K39" s="2">
        <f>+I40+K60</f>
        <v>-592469633</v>
      </c>
      <c r="L39" s="2">
        <f>+K40+L60</f>
        <v>-436066700</v>
      </c>
      <c r="M39" s="2">
        <f>+L40+M60</f>
        <v>-433342057</v>
      </c>
      <c r="N39" s="2">
        <f>+K39</f>
        <v>-592469633</v>
      </c>
      <c r="O39" s="2">
        <f>+M40+O60</f>
        <v>6502482</v>
      </c>
      <c r="P39" s="2">
        <f>+O40+P60</f>
        <v>6502482</v>
      </c>
      <c r="Q39" s="2">
        <f>+P40+Q60</f>
        <v>6502482</v>
      </c>
      <c r="R39" s="2">
        <f>+O39</f>
        <v>6502482</v>
      </c>
      <c r="S39" s="2">
        <f>+Q40+S60</f>
        <v>6502482</v>
      </c>
      <c r="T39" s="2">
        <f>+S40+T60</f>
        <v>6502482</v>
      </c>
      <c r="U39" s="2">
        <f>+T40+U60</f>
        <v>6502482</v>
      </c>
      <c r="V39" s="2">
        <f>+S39</f>
        <v>6502482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592469633</v>
      </c>
      <c r="D40" s="43">
        <f t="shared" ref="D40:AA40" si="4">+D38+D39</f>
        <v>0</v>
      </c>
      <c r="E40" s="44">
        <f t="shared" si="4"/>
        <v>-158826555</v>
      </c>
      <c r="F40" s="45">
        <f t="shared" si="4"/>
        <v>-158826555</v>
      </c>
      <c r="G40" s="45">
        <f t="shared" si="4"/>
        <v>0</v>
      </c>
      <c r="H40" s="45">
        <f t="shared" si="4"/>
        <v>-592469633</v>
      </c>
      <c r="I40" s="45">
        <f t="shared" si="4"/>
        <v>-592469633</v>
      </c>
      <c r="J40" s="45">
        <f>+I40</f>
        <v>-592469633</v>
      </c>
      <c r="K40" s="45">
        <f t="shared" si="4"/>
        <v>-436066700</v>
      </c>
      <c r="L40" s="45">
        <f t="shared" si="4"/>
        <v>-433342057</v>
      </c>
      <c r="M40" s="45">
        <f t="shared" si="4"/>
        <v>6502482</v>
      </c>
      <c r="N40" s="45">
        <f>+M40</f>
        <v>6502482</v>
      </c>
      <c r="O40" s="45">
        <f t="shared" si="4"/>
        <v>6502482</v>
      </c>
      <c r="P40" s="45">
        <f t="shared" si="4"/>
        <v>6502482</v>
      </c>
      <c r="Q40" s="45">
        <f t="shared" si="4"/>
        <v>6502482</v>
      </c>
      <c r="R40" s="45">
        <f>+Q40</f>
        <v>6502482</v>
      </c>
      <c r="S40" s="45">
        <f t="shared" si="4"/>
        <v>6502482</v>
      </c>
      <c r="T40" s="45">
        <f t="shared" si="4"/>
        <v>6502482</v>
      </c>
      <c r="U40" s="45">
        <f t="shared" si="4"/>
        <v>6502482</v>
      </c>
      <c r="V40" s="45">
        <f>+U40</f>
        <v>6502482</v>
      </c>
      <c r="W40" s="45">
        <f>+V40</f>
        <v>6502482</v>
      </c>
      <c r="X40" s="45">
        <f t="shared" si="4"/>
        <v>-79413276</v>
      </c>
      <c r="Y40" s="45">
        <f t="shared" si="4"/>
        <v>85915758</v>
      </c>
      <c r="Z40" s="46">
        <f>+IF(X40&lt;&gt;0,+(Y40/X40)*100,0)</f>
        <v>-108.18815483698216</v>
      </c>
      <c r="AA40" s="47">
        <f t="shared" si="4"/>
        <v>-158826555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-54500</v>
      </c>
      <c r="F14" s="20">
        <v>-54500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-27252</v>
      </c>
      <c r="Y14" s="20">
        <v>27252</v>
      </c>
      <c r="Z14" s="21">
        <v>-100</v>
      </c>
      <c r="AA14" s="22">
        <v>-54500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-54500</v>
      </c>
      <c r="F17" s="28">
        <f t="shared" si="0"/>
        <v>-54500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-27252</v>
      </c>
      <c r="Y17" s="28">
        <f t="shared" si="0"/>
        <v>27252</v>
      </c>
      <c r="Z17" s="29">
        <f>+IF(X17&lt;&gt;0,+(Y17/X17)*100,0)</f>
        <v>-100</v>
      </c>
      <c r="AA17" s="30">
        <f>SUM(AA6:AA16)</f>
        <v>-54500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-54500</v>
      </c>
      <c r="F38" s="2">
        <f t="shared" si="3"/>
        <v>-54500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-27252</v>
      </c>
      <c r="Y38" s="2">
        <f t="shared" si="3"/>
        <v>27252</v>
      </c>
      <c r="Z38" s="34">
        <f>+IF(X38&lt;&gt;0,+(Y38/X38)*100,0)</f>
        <v>-100</v>
      </c>
      <c r="AA38" s="35">
        <f>+AA17+AA27+AA36</f>
        <v>-54500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-54500</v>
      </c>
      <c r="F40" s="45">
        <f t="shared" si="4"/>
        <v>-54500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-27252</v>
      </c>
      <c r="Y40" s="45">
        <f t="shared" si="4"/>
        <v>27252</v>
      </c>
      <c r="Z40" s="46">
        <f>+IF(X40&lt;&gt;0,+(Y40/X40)*100,0)</f>
        <v>-100</v>
      </c>
      <c r="AA40" s="47">
        <f t="shared" si="4"/>
        <v>-54500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560543784</v>
      </c>
      <c r="D7" s="18"/>
      <c r="E7" s="19">
        <v>701050396</v>
      </c>
      <c r="F7" s="20">
        <v>684662894</v>
      </c>
      <c r="G7" s="20">
        <v>47309705</v>
      </c>
      <c r="H7" s="20">
        <v>44880928</v>
      </c>
      <c r="I7" s="20">
        <v>55348302</v>
      </c>
      <c r="J7" s="20">
        <v>147538935</v>
      </c>
      <c r="K7" s="20">
        <v>52239494</v>
      </c>
      <c r="L7" s="20">
        <v>48849984</v>
      </c>
      <c r="M7" s="20">
        <v>59911007</v>
      </c>
      <c r="N7" s="20">
        <v>161000485</v>
      </c>
      <c r="O7" s="20"/>
      <c r="P7" s="20"/>
      <c r="Q7" s="20"/>
      <c r="R7" s="20"/>
      <c r="S7" s="20"/>
      <c r="T7" s="20"/>
      <c r="U7" s="20"/>
      <c r="V7" s="20"/>
      <c r="W7" s="20">
        <v>308539420</v>
      </c>
      <c r="X7" s="20">
        <v>320132891</v>
      </c>
      <c r="Y7" s="20">
        <v>-11593471</v>
      </c>
      <c r="Z7" s="21">
        <v>-3.6214557535108134</v>
      </c>
      <c r="AA7" s="22">
        <v>684662894</v>
      </c>
    </row>
    <row r="8" spans="1:27" x14ac:dyDescent="0.25">
      <c r="A8" s="23" t="s">
        <v>36</v>
      </c>
      <c r="B8" s="17" t="s">
        <v>32</v>
      </c>
      <c r="C8" s="18">
        <v>4593610</v>
      </c>
      <c r="D8" s="18"/>
      <c r="E8" s="19">
        <v>4498965</v>
      </c>
      <c r="F8" s="20">
        <v>4498961</v>
      </c>
      <c r="G8" s="20">
        <v>5892310</v>
      </c>
      <c r="H8" s="20">
        <v>761274</v>
      </c>
      <c r="I8" s="20">
        <v>18061</v>
      </c>
      <c r="J8" s="20">
        <v>6671645</v>
      </c>
      <c r="K8" s="20">
        <v>325698</v>
      </c>
      <c r="L8" s="20">
        <v>79616</v>
      </c>
      <c r="M8" s="20">
        <v>1149095</v>
      </c>
      <c r="N8" s="20">
        <v>1554409</v>
      </c>
      <c r="O8" s="20"/>
      <c r="P8" s="20"/>
      <c r="Q8" s="20"/>
      <c r="R8" s="20"/>
      <c r="S8" s="20"/>
      <c r="T8" s="20"/>
      <c r="U8" s="20"/>
      <c r="V8" s="20"/>
      <c r="W8" s="20">
        <v>8226054</v>
      </c>
      <c r="X8" s="20">
        <v>2233263</v>
      </c>
      <c r="Y8" s="20">
        <v>5992791</v>
      </c>
      <c r="Z8" s="21">
        <v>268.34237615542816</v>
      </c>
      <c r="AA8" s="22">
        <v>4498961</v>
      </c>
    </row>
    <row r="9" spans="1:27" x14ac:dyDescent="0.25">
      <c r="A9" s="23" t="s">
        <v>37</v>
      </c>
      <c r="B9" s="17" t="s">
        <v>6</v>
      </c>
      <c r="C9" s="18">
        <v>55625100</v>
      </c>
      <c r="D9" s="18"/>
      <c r="E9" s="19">
        <v>57651000</v>
      </c>
      <c r="F9" s="20">
        <v>57651000</v>
      </c>
      <c r="G9" s="20">
        <v>24021217</v>
      </c>
      <c r="H9" s="20"/>
      <c r="I9" s="20"/>
      <c r="J9" s="20">
        <v>24021217</v>
      </c>
      <c r="K9" s="20"/>
      <c r="L9" s="20"/>
      <c r="M9" s="20">
        <v>19529500</v>
      </c>
      <c r="N9" s="20">
        <v>19529500</v>
      </c>
      <c r="O9" s="20"/>
      <c r="P9" s="20"/>
      <c r="Q9" s="20"/>
      <c r="R9" s="20"/>
      <c r="S9" s="20"/>
      <c r="T9" s="20"/>
      <c r="U9" s="20"/>
      <c r="V9" s="20"/>
      <c r="W9" s="20">
        <v>43550717</v>
      </c>
      <c r="X9" s="20">
        <v>43550717</v>
      </c>
      <c r="Y9" s="20"/>
      <c r="Z9" s="21"/>
      <c r="AA9" s="22">
        <v>57651000</v>
      </c>
    </row>
    <row r="10" spans="1:27" x14ac:dyDescent="0.25">
      <c r="A10" s="23" t="s">
        <v>38</v>
      </c>
      <c r="B10" s="17" t="s">
        <v>6</v>
      </c>
      <c r="C10" s="18">
        <v>38601770</v>
      </c>
      <c r="D10" s="18"/>
      <c r="E10" s="19">
        <v>113949400</v>
      </c>
      <c r="F10" s="20">
        <v>135095400</v>
      </c>
      <c r="G10" s="20">
        <v>30000000</v>
      </c>
      <c r="H10" s="20"/>
      <c r="I10" s="20"/>
      <c r="J10" s="20">
        <v>30000000</v>
      </c>
      <c r="K10" s="20">
        <v>25000000</v>
      </c>
      <c r="L10" s="20"/>
      <c r="M10" s="20"/>
      <c r="N10" s="20">
        <v>25000000</v>
      </c>
      <c r="O10" s="20"/>
      <c r="P10" s="20"/>
      <c r="Q10" s="20"/>
      <c r="R10" s="20"/>
      <c r="S10" s="20"/>
      <c r="T10" s="20"/>
      <c r="U10" s="20"/>
      <c r="V10" s="20"/>
      <c r="W10" s="20">
        <v>55000000</v>
      </c>
      <c r="X10" s="20">
        <v>85037586</v>
      </c>
      <c r="Y10" s="20">
        <v>-30037586</v>
      </c>
      <c r="Z10" s="21">
        <v>-35.322717180612344</v>
      </c>
      <c r="AA10" s="22">
        <v>135095400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174740</v>
      </c>
      <c r="Y11" s="20">
        <v>-174740</v>
      </c>
      <c r="Z11" s="21">
        <v>-100</v>
      </c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-387482100</v>
      </c>
      <c r="D14" s="18"/>
      <c r="E14" s="19">
        <v>-431384690</v>
      </c>
      <c r="F14" s="20">
        <v>-532402118</v>
      </c>
      <c r="G14" s="20">
        <v>-33774502</v>
      </c>
      <c r="H14" s="20">
        <v>-36618827</v>
      </c>
      <c r="I14" s="20">
        <v>-33520230</v>
      </c>
      <c r="J14" s="20">
        <v>-103913559</v>
      </c>
      <c r="K14" s="20">
        <v>-78998556</v>
      </c>
      <c r="L14" s="20">
        <v>-39172958</v>
      </c>
      <c r="M14" s="20">
        <v>-33791948</v>
      </c>
      <c r="N14" s="20">
        <v>-151963462</v>
      </c>
      <c r="O14" s="20"/>
      <c r="P14" s="20"/>
      <c r="Q14" s="20"/>
      <c r="R14" s="20"/>
      <c r="S14" s="20"/>
      <c r="T14" s="20"/>
      <c r="U14" s="20"/>
      <c r="V14" s="20"/>
      <c r="W14" s="20">
        <v>-255877021</v>
      </c>
      <c r="X14" s="20">
        <v>-263830822</v>
      </c>
      <c r="Y14" s="20">
        <v>7953801</v>
      </c>
      <c r="Z14" s="21">
        <v>-3.0147353291420971</v>
      </c>
      <c r="AA14" s="22">
        <v>-532402118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-86974600</v>
      </c>
      <c r="F15" s="20">
        <v>-86397998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-41366891</v>
      </c>
      <c r="Y15" s="20">
        <v>41366891</v>
      </c>
      <c r="Z15" s="21">
        <v>-100</v>
      </c>
      <c r="AA15" s="22">
        <v>-86397998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271882164</v>
      </c>
      <c r="D17" s="26">
        <f>SUM(D6:D16)</f>
        <v>0</v>
      </c>
      <c r="E17" s="27">
        <f t="shared" si="0"/>
        <v>358790471</v>
      </c>
      <c r="F17" s="28">
        <f t="shared" si="0"/>
        <v>263108139</v>
      </c>
      <c r="G17" s="28">
        <f t="shared" si="0"/>
        <v>73448730</v>
      </c>
      <c r="H17" s="28">
        <f t="shared" si="0"/>
        <v>9023375</v>
      </c>
      <c r="I17" s="28">
        <f t="shared" si="0"/>
        <v>21846133</v>
      </c>
      <c r="J17" s="28">
        <f t="shared" si="0"/>
        <v>104318238</v>
      </c>
      <c r="K17" s="28">
        <f t="shared" si="0"/>
        <v>-1433364</v>
      </c>
      <c r="L17" s="28">
        <f t="shared" si="0"/>
        <v>9756642</v>
      </c>
      <c r="M17" s="28">
        <f t="shared" si="0"/>
        <v>46797654</v>
      </c>
      <c r="N17" s="28">
        <f t="shared" si="0"/>
        <v>55120932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159439170</v>
      </c>
      <c r="X17" s="28">
        <f t="shared" si="0"/>
        <v>145931484</v>
      </c>
      <c r="Y17" s="28">
        <f t="shared" si="0"/>
        <v>13507686</v>
      </c>
      <c r="Z17" s="29">
        <f>+IF(X17&lt;&gt;0,+(Y17/X17)*100,0)</f>
        <v>9.2561835388448461</v>
      </c>
      <c r="AA17" s="30">
        <f>SUM(AA6:AA16)</f>
        <v>263108139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-176972353</v>
      </c>
      <c r="D26" s="18"/>
      <c r="E26" s="19">
        <v>-205461645</v>
      </c>
      <c r="F26" s="20">
        <v>-198687229</v>
      </c>
      <c r="G26" s="20">
        <v>-10895202</v>
      </c>
      <c r="H26" s="20">
        <v>-10145499</v>
      </c>
      <c r="I26" s="20">
        <v>-16891888</v>
      </c>
      <c r="J26" s="20">
        <v>-37932589</v>
      </c>
      <c r="K26" s="20">
        <v>-8014643</v>
      </c>
      <c r="L26" s="20">
        <v>-18309662</v>
      </c>
      <c r="M26" s="20">
        <v>-37011945</v>
      </c>
      <c r="N26" s="20">
        <v>-63336250</v>
      </c>
      <c r="O26" s="20"/>
      <c r="P26" s="20"/>
      <c r="Q26" s="20"/>
      <c r="R26" s="20"/>
      <c r="S26" s="20"/>
      <c r="T26" s="20"/>
      <c r="U26" s="20"/>
      <c r="V26" s="20"/>
      <c r="W26" s="20">
        <v>-101268839</v>
      </c>
      <c r="X26" s="20">
        <v>-89489756</v>
      </c>
      <c r="Y26" s="20">
        <v>-11779083</v>
      </c>
      <c r="Z26" s="21">
        <v>13.162493146142895</v>
      </c>
      <c r="AA26" s="22">
        <v>-198687229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-176972353</v>
      </c>
      <c r="D27" s="26">
        <f>SUM(D21:D26)</f>
        <v>0</v>
      </c>
      <c r="E27" s="27">
        <f t="shared" si="1"/>
        <v>-205461645</v>
      </c>
      <c r="F27" s="28">
        <f t="shared" si="1"/>
        <v>-198687229</v>
      </c>
      <c r="G27" s="28">
        <f t="shared" si="1"/>
        <v>-10895202</v>
      </c>
      <c r="H27" s="28">
        <f t="shared" si="1"/>
        <v>-10145499</v>
      </c>
      <c r="I27" s="28">
        <f t="shared" si="1"/>
        <v>-16891888</v>
      </c>
      <c r="J27" s="28">
        <f t="shared" si="1"/>
        <v>-37932589</v>
      </c>
      <c r="K27" s="28">
        <f t="shared" si="1"/>
        <v>-8014643</v>
      </c>
      <c r="L27" s="28">
        <f t="shared" si="1"/>
        <v>-18309662</v>
      </c>
      <c r="M27" s="28">
        <f t="shared" si="1"/>
        <v>-37011945</v>
      </c>
      <c r="N27" s="28">
        <f t="shared" si="1"/>
        <v>-63336250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-101268839</v>
      </c>
      <c r="X27" s="28">
        <f t="shared" si="1"/>
        <v>-89489756</v>
      </c>
      <c r="Y27" s="28">
        <f t="shared" si="1"/>
        <v>-11779083</v>
      </c>
      <c r="Z27" s="29">
        <f>+IF(X27&lt;&gt;0,+(Y27/X27)*100,0)</f>
        <v>13.162493146142895</v>
      </c>
      <c r="AA27" s="30">
        <f>SUM(AA21:AA26)</f>
        <v>-198687229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94909811</v>
      </c>
      <c r="D38" s="32">
        <f>+D17+D27+D36</f>
        <v>0</v>
      </c>
      <c r="E38" s="33">
        <f t="shared" si="3"/>
        <v>153328826</v>
      </c>
      <c r="F38" s="2">
        <f t="shared" si="3"/>
        <v>64420910</v>
      </c>
      <c r="G38" s="2">
        <f t="shared" si="3"/>
        <v>62553528</v>
      </c>
      <c r="H38" s="2">
        <f t="shared" si="3"/>
        <v>-1122124</v>
      </c>
      <c r="I38" s="2">
        <f t="shared" si="3"/>
        <v>4954245</v>
      </c>
      <c r="J38" s="2">
        <f t="shared" si="3"/>
        <v>66385649</v>
      </c>
      <c r="K38" s="2">
        <f t="shared" si="3"/>
        <v>-9448007</v>
      </c>
      <c r="L38" s="2">
        <f t="shared" si="3"/>
        <v>-8553020</v>
      </c>
      <c r="M38" s="2">
        <f t="shared" si="3"/>
        <v>9785709</v>
      </c>
      <c r="N38" s="2">
        <f t="shared" si="3"/>
        <v>-8215318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58170331</v>
      </c>
      <c r="X38" s="2">
        <f t="shared" si="3"/>
        <v>56441728</v>
      </c>
      <c r="Y38" s="2">
        <f t="shared" si="3"/>
        <v>1728603</v>
      </c>
      <c r="Z38" s="34">
        <f>+IF(X38&lt;&gt;0,+(Y38/X38)*100,0)</f>
        <v>3.0626330221498534</v>
      </c>
      <c r="AA38" s="35">
        <f>+AA17+AA27+AA36</f>
        <v>64420910</v>
      </c>
    </row>
    <row r="39" spans="1:27" x14ac:dyDescent="0.25">
      <c r="A39" s="23" t="s">
        <v>60</v>
      </c>
      <c r="B39" s="17"/>
      <c r="C39" s="32">
        <v>848211977</v>
      </c>
      <c r="D39" s="32"/>
      <c r="E39" s="33">
        <v>973768620</v>
      </c>
      <c r="F39" s="2">
        <v>1330603890</v>
      </c>
      <c r="G39" s="2">
        <v>1330603890</v>
      </c>
      <c r="H39" s="2">
        <f>+G40+H60</f>
        <v>1393157418</v>
      </c>
      <c r="I39" s="2">
        <f>+H40+I60</f>
        <v>1392035294</v>
      </c>
      <c r="J39" s="2">
        <f>+G39</f>
        <v>1330603890</v>
      </c>
      <c r="K39" s="2">
        <f>+I40+K60</f>
        <v>1396989539</v>
      </c>
      <c r="L39" s="2">
        <f>+K40+L60</f>
        <v>1387541532</v>
      </c>
      <c r="M39" s="2">
        <f>+L40+M60</f>
        <v>1378988512</v>
      </c>
      <c r="N39" s="2">
        <f>+K39</f>
        <v>1396989539</v>
      </c>
      <c r="O39" s="2">
        <f>+M40+O60</f>
        <v>1388774221</v>
      </c>
      <c r="P39" s="2">
        <f>+O40+P60</f>
        <v>1388774221</v>
      </c>
      <c r="Q39" s="2">
        <f>+P40+Q60</f>
        <v>1388774221</v>
      </c>
      <c r="R39" s="2">
        <f>+O39</f>
        <v>1388774221</v>
      </c>
      <c r="S39" s="2">
        <f>+Q40+S60</f>
        <v>1388774221</v>
      </c>
      <c r="T39" s="2">
        <f>+S40+T60</f>
        <v>1388774221</v>
      </c>
      <c r="U39" s="2">
        <f>+T40+U60</f>
        <v>1388774221</v>
      </c>
      <c r="V39" s="2">
        <f>+S39</f>
        <v>1388774221</v>
      </c>
      <c r="W39" s="2">
        <f>+G39</f>
        <v>1330603890</v>
      </c>
      <c r="X39" s="2">
        <v>1330603890</v>
      </c>
      <c r="Y39" s="2">
        <f>+W39-X39</f>
        <v>0</v>
      </c>
      <c r="Z39" s="34">
        <f>+IF(X39&lt;&gt;0,+(Y39/X39)*100,0)</f>
        <v>0</v>
      </c>
      <c r="AA39" s="35">
        <v>1330603890</v>
      </c>
    </row>
    <row r="40" spans="1:27" x14ac:dyDescent="0.25">
      <c r="A40" s="41" t="s">
        <v>62</v>
      </c>
      <c r="B40" s="42" t="s">
        <v>61</v>
      </c>
      <c r="C40" s="43">
        <f>+C38+C39</f>
        <v>943121788</v>
      </c>
      <c r="D40" s="43">
        <f t="shared" ref="D40:AA40" si="4">+D38+D39</f>
        <v>0</v>
      </c>
      <c r="E40" s="44">
        <f t="shared" si="4"/>
        <v>1127097446</v>
      </c>
      <c r="F40" s="45">
        <f t="shared" si="4"/>
        <v>1395024800</v>
      </c>
      <c r="G40" s="45">
        <f t="shared" si="4"/>
        <v>1393157418</v>
      </c>
      <c r="H40" s="45">
        <f t="shared" si="4"/>
        <v>1392035294</v>
      </c>
      <c r="I40" s="45">
        <f t="shared" si="4"/>
        <v>1396989539</v>
      </c>
      <c r="J40" s="45">
        <f>+I40</f>
        <v>1396989539</v>
      </c>
      <c r="K40" s="45">
        <f t="shared" si="4"/>
        <v>1387541532</v>
      </c>
      <c r="L40" s="45">
        <f t="shared" si="4"/>
        <v>1378988512</v>
      </c>
      <c r="M40" s="45">
        <f t="shared" si="4"/>
        <v>1388774221</v>
      </c>
      <c r="N40" s="45">
        <f>+M40</f>
        <v>1388774221</v>
      </c>
      <c r="O40" s="45">
        <f t="shared" si="4"/>
        <v>1388774221</v>
      </c>
      <c r="P40" s="45">
        <f t="shared" si="4"/>
        <v>1388774221</v>
      </c>
      <c r="Q40" s="45">
        <f t="shared" si="4"/>
        <v>1388774221</v>
      </c>
      <c r="R40" s="45">
        <f>+Q40</f>
        <v>1388774221</v>
      </c>
      <c r="S40" s="45">
        <f t="shared" si="4"/>
        <v>1388774221</v>
      </c>
      <c r="T40" s="45">
        <f t="shared" si="4"/>
        <v>1388774221</v>
      </c>
      <c r="U40" s="45">
        <f t="shared" si="4"/>
        <v>1388774221</v>
      </c>
      <c r="V40" s="45">
        <f>+U40</f>
        <v>1388774221</v>
      </c>
      <c r="W40" s="45">
        <f>+V40</f>
        <v>1388774221</v>
      </c>
      <c r="X40" s="45">
        <f t="shared" si="4"/>
        <v>1387045618</v>
      </c>
      <c r="Y40" s="45">
        <f t="shared" si="4"/>
        <v>1728603</v>
      </c>
      <c r="Z40" s="46">
        <f>+IF(X40&lt;&gt;0,+(Y40/X40)*100,0)</f>
        <v>0.12462481244794935</v>
      </c>
      <c r="AA40" s="47">
        <f t="shared" si="4"/>
        <v>1395024800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1330603890</v>
      </c>
      <c r="J60">
        <v>1330603890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2382765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2382765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1073951</v>
      </c>
      <c r="F33" s="20">
        <v>1073951</v>
      </c>
      <c r="G33" s="20">
        <v>-12769</v>
      </c>
      <c r="H33" s="36">
        <v>-4691</v>
      </c>
      <c r="I33" s="36">
        <v>-43782</v>
      </c>
      <c r="J33" s="36">
        <v>-61242</v>
      </c>
      <c r="K33" s="20">
        <v>-152</v>
      </c>
      <c r="L33" s="20">
        <v>-9988</v>
      </c>
      <c r="M33" s="20">
        <v>-3829</v>
      </c>
      <c r="N33" s="20">
        <v>-13969</v>
      </c>
      <c r="O33" s="36"/>
      <c r="P33" s="36"/>
      <c r="Q33" s="36"/>
      <c r="R33" s="20"/>
      <c r="S33" s="20"/>
      <c r="T33" s="20"/>
      <c r="U33" s="20"/>
      <c r="V33" s="36"/>
      <c r="W33" s="36">
        <v>-75211</v>
      </c>
      <c r="X33" s="36">
        <v>536970</v>
      </c>
      <c r="Y33" s="20">
        <v>-612181</v>
      </c>
      <c r="Z33" s="21">
        <v>-114.00655530104102</v>
      </c>
      <c r="AA33" s="22">
        <v>1073951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1073951</v>
      </c>
      <c r="F36" s="28">
        <f t="shared" si="2"/>
        <v>1073951</v>
      </c>
      <c r="G36" s="28">
        <f t="shared" si="2"/>
        <v>-12769</v>
      </c>
      <c r="H36" s="28">
        <f t="shared" si="2"/>
        <v>-4691</v>
      </c>
      <c r="I36" s="28">
        <f t="shared" si="2"/>
        <v>-43782</v>
      </c>
      <c r="J36" s="28">
        <f t="shared" si="2"/>
        <v>-61242</v>
      </c>
      <c r="K36" s="28">
        <f t="shared" si="2"/>
        <v>-152</v>
      </c>
      <c r="L36" s="28">
        <f t="shared" si="2"/>
        <v>-9988</v>
      </c>
      <c r="M36" s="28">
        <f t="shared" si="2"/>
        <v>-3829</v>
      </c>
      <c r="N36" s="28">
        <f t="shared" si="2"/>
        <v>-13969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-75211</v>
      </c>
      <c r="X36" s="28">
        <f t="shared" si="2"/>
        <v>536970</v>
      </c>
      <c r="Y36" s="28">
        <f t="shared" si="2"/>
        <v>-612181</v>
      </c>
      <c r="Z36" s="29">
        <f>+IF(X36&lt;&gt;0,+(Y36/X36)*100,0)</f>
        <v>-114.00655530104102</v>
      </c>
      <c r="AA36" s="30">
        <f>SUM(AA31:AA35)</f>
        <v>1073951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2382765</v>
      </c>
      <c r="D38" s="32">
        <f>+D17+D27+D36</f>
        <v>0</v>
      </c>
      <c r="E38" s="33">
        <f t="shared" si="3"/>
        <v>1073951</v>
      </c>
      <c r="F38" s="2">
        <f t="shared" si="3"/>
        <v>1073951</v>
      </c>
      <c r="G38" s="2">
        <f t="shared" si="3"/>
        <v>-12769</v>
      </c>
      <c r="H38" s="2">
        <f t="shared" si="3"/>
        <v>-4691</v>
      </c>
      <c r="I38" s="2">
        <f t="shared" si="3"/>
        <v>-43782</v>
      </c>
      <c r="J38" s="2">
        <f t="shared" si="3"/>
        <v>-61242</v>
      </c>
      <c r="K38" s="2">
        <f t="shared" si="3"/>
        <v>-152</v>
      </c>
      <c r="L38" s="2">
        <f t="shared" si="3"/>
        <v>-9988</v>
      </c>
      <c r="M38" s="2">
        <f t="shared" si="3"/>
        <v>-3829</v>
      </c>
      <c r="N38" s="2">
        <f t="shared" si="3"/>
        <v>-13969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-75211</v>
      </c>
      <c r="X38" s="2">
        <f t="shared" si="3"/>
        <v>536970</v>
      </c>
      <c r="Y38" s="2">
        <f t="shared" si="3"/>
        <v>-612181</v>
      </c>
      <c r="Z38" s="34">
        <f>+IF(X38&lt;&gt;0,+(Y38/X38)*100,0)</f>
        <v>-114.00655530104102</v>
      </c>
      <c r="AA38" s="35">
        <f>+AA17+AA27+AA36</f>
        <v>1073951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-12769</v>
      </c>
      <c r="I39" s="2">
        <f>+H40+I60</f>
        <v>-17460</v>
      </c>
      <c r="J39" s="2">
        <f>+G39</f>
        <v>0</v>
      </c>
      <c r="K39" s="2">
        <f>+I40+K60</f>
        <v>-61242</v>
      </c>
      <c r="L39" s="2">
        <f>+K40+L60</f>
        <v>-61394</v>
      </c>
      <c r="M39" s="2">
        <f>+L40+M60</f>
        <v>-71382</v>
      </c>
      <c r="N39" s="2">
        <f>+K39</f>
        <v>-61242</v>
      </c>
      <c r="O39" s="2">
        <f>+M40+O60</f>
        <v>-75211</v>
      </c>
      <c r="P39" s="2">
        <f>+O40+P60</f>
        <v>-75211</v>
      </c>
      <c r="Q39" s="2">
        <f>+P40+Q60</f>
        <v>-75211</v>
      </c>
      <c r="R39" s="2">
        <f>+O39</f>
        <v>-75211</v>
      </c>
      <c r="S39" s="2">
        <f>+Q40+S60</f>
        <v>-75211</v>
      </c>
      <c r="T39" s="2">
        <f>+S40+T60</f>
        <v>-75211</v>
      </c>
      <c r="U39" s="2">
        <f>+T40+U60</f>
        <v>-75211</v>
      </c>
      <c r="V39" s="2">
        <f>+S39</f>
        <v>-75211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2382765</v>
      </c>
      <c r="D40" s="43">
        <f t="shared" ref="D40:AA40" si="4">+D38+D39</f>
        <v>0</v>
      </c>
      <c r="E40" s="44">
        <f t="shared" si="4"/>
        <v>1073951</v>
      </c>
      <c r="F40" s="45">
        <f t="shared" si="4"/>
        <v>1073951</v>
      </c>
      <c r="G40" s="45">
        <f t="shared" si="4"/>
        <v>-12769</v>
      </c>
      <c r="H40" s="45">
        <f t="shared" si="4"/>
        <v>-17460</v>
      </c>
      <c r="I40" s="45">
        <f t="shared" si="4"/>
        <v>-61242</v>
      </c>
      <c r="J40" s="45">
        <f>+I40</f>
        <v>-61242</v>
      </c>
      <c r="K40" s="45">
        <f t="shared" si="4"/>
        <v>-61394</v>
      </c>
      <c r="L40" s="45">
        <f t="shared" si="4"/>
        <v>-71382</v>
      </c>
      <c r="M40" s="45">
        <f t="shared" si="4"/>
        <v>-75211</v>
      </c>
      <c r="N40" s="45">
        <f>+M40</f>
        <v>-75211</v>
      </c>
      <c r="O40" s="45">
        <f t="shared" si="4"/>
        <v>-75211</v>
      </c>
      <c r="P40" s="45">
        <f t="shared" si="4"/>
        <v>-75211</v>
      </c>
      <c r="Q40" s="45">
        <f t="shared" si="4"/>
        <v>-75211</v>
      </c>
      <c r="R40" s="45">
        <f>+Q40</f>
        <v>-75211</v>
      </c>
      <c r="S40" s="45">
        <f t="shared" si="4"/>
        <v>-75211</v>
      </c>
      <c r="T40" s="45">
        <f t="shared" si="4"/>
        <v>-75211</v>
      </c>
      <c r="U40" s="45">
        <f t="shared" si="4"/>
        <v>-75211</v>
      </c>
      <c r="V40" s="45">
        <f>+U40</f>
        <v>-75211</v>
      </c>
      <c r="W40" s="45">
        <f>+V40</f>
        <v>-75211</v>
      </c>
      <c r="X40" s="45">
        <f t="shared" si="4"/>
        <v>536970</v>
      </c>
      <c r="Y40" s="45">
        <f t="shared" si="4"/>
        <v>-612181</v>
      </c>
      <c r="Z40" s="46">
        <f>+IF(X40&lt;&gt;0,+(Y40/X40)*100,0)</f>
        <v>-114.00655530104102</v>
      </c>
      <c r="AA40" s="47">
        <f t="shared" si="4"/>
        <v>1073951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156720399</v>
      </c>
      <c r="D7" s="18"/>
      <c r="E7" s="19">
        <v>257026165</v>
      </c>
      <c r="F7" s="20">
        <v>257026165</v>
      </c>
      <c r="G7" s="20">
        <v>16966124</v>
      </c>
      <c r="H7" s="20">
        <v>14482223</v>
      </c>
      <c r="I7" s="20">
        <v>12596162</v>
      </c>
      <c r="J7" s="20">
        <v>44044509</v>
      </c>
      <c r="K7" s="20">
        <v>16356634</v>
      </c>
      <c r="L7" s="20">
        <v>14173153</v>
      </c>
      <c r="M7" s="20">
        <v>12409648</v>
      </c>
      <c r="N7" s="20">
        <v>42939435</v>
      </c>
      <c r="O7" s="20"/>
      <c r="P7" s="20"/>
      <c r="Q7" s="20"/>
      <c r="R7" s="20"/>
      <c r="S7" s="20"/>
      <c r="T7" s="20"/>
      <c r="U7" s="20"/>
      <c r="V7" s="20"/>
      <c r="W7" s="20">
        <v>86983944</v>
      </c>
      <c r="X7" s="20">
        <v>128513082</v>
      </c>
      <c r="Y7" s="20">
        <v>-41529138</v>
      </c>
      <c r="Z7" s="21">
        <v>-32.315105476966153</v>
      </c>
      <c r="AA7" s="22">
        <v>257026165</v>
      </c>
    </row>
    <row r="8" spans="1:27" x14ac:dyDescent="0.25">
      <c r="A8" s="23" t="s">
        <v>36</v>
      </c>
      <c r="B8" s="17" t="s">
        <v>32</v>
      </c>
      <c r="C8" s="18">
        <v>58130658</v>
      </c>
      <c r="D8" s="18"/>
      <c r="E8" s="19">
        <v>6408642</v>
      </c>
      <c r="F8" s="20">
        <v>6408642</v>
      </c>
      <c r="G8" s="20">
        <v>38011288</v>
      </c>
      <c r="H8" s="20">
        <v>721458</v>
      </c>
      <c r="I8" s="20">
        <v>24680</v>
      </c>
      <c r="J8" s="20">
        <v>38757426</v>
      </c>
      <c r="K8" s="20">
        <v>-37994379</v>
      </c>
      <c r="L8" s="20">
        <v>8119</v>
      </c>
      <c r="M8" s="20">
        <v>8172</v>
      </c>
      <c r="N8" s="20">
        <v>-37978088</v>
      </c>
      <c r="O8" s="20"/>
      <c r="P8" s="20"/>
      <c r="Q8" s="20"/>
      <c r="R8" s="20"/>
      <c r="S8" s="20"/>
      <c r="T8" s="20"/>
      <c r="U8" s="20"/>
      <c r="V8" s="20"/>
      <c r="W8" s="20">
        <v>779338</v>
      </c>
      <c r="X8" s="20">
        <v>3204318</v>
      </c>
      <c r="Y8" s="20">
        <v>-2424980</v>
      </c>
      <c r="Z8" s="21">
        <v>-75.678506315540474</v>
      </c>
      <c r="AA8" s="22">
        <v>6408642</v>
      </c>
    </row>
    <row r="9" spans="1:27" x14ac:dyDescent="0.25">
      <c r="A9" s="23" t="s">
        <v>37</v>
      </c>
      <c r="B9" s="17" t="s">
        <v>6</v>
      </c>
      <c r="C9" s="18">
        <v>224916746</v>
      </c>
      <c r="D9" s="18"/>
      <c r="E9" s="19">
        <v>238223335</v>
      </c>
      <c r="F9" s="20">
        <v>238223335</v>
      </c>
      <c r="G9" s="20">
        <v>99259866</v>
      </c>
      <c r="H9" s="20"/>
      <c r="I9" s="20"/>
      <c r="J9" s="20">
        <v>99259866</v>
      </c>
      <c r="K9" s="20"/>
      <c r="L9" s="20"/>
      <c r="M9" s="20">
        <v>79407779</v>
      </c>
      <c r="N9" s="20">
        <v>79407779</v>
      </c>
      <c r="O9" s="20"/>
      <c r="P9" s="20"/>
      <c r="Q9" s="20"/>
      <c r="R9" s="20"/>
      <c r="S9" s="20"/>
      <c r="T9" s="20"/>
      <c r="U9" s="20"/>
      <c r="V9" s="20"/>
      <c r="W9" s="20">
        <v>178667645</v>
      </c>
      <c r="X9" s="20">
        <v>119111670</v>
      </c>
      <c r="Y9" s="20">
        <v>59555975</v>
      </c>
      <c r="Z9" s="21">
        <v>50.000117536761934</v>
      </c>
      <c r="AA9" s="22">
        <v>238223335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-733949389</v>
      </c>
      <c r="D14" s="18"/>
      <c r="E14" s="19">
        <v>-407459891</v>
      </c>
      <c r="F14" s="20">
        <v>-407459891</v>
      </c>
      <c r="G14" s="20">
        <v>-68738858</v>
      </c>
      <c r="H14" s="20">
        <v>-50370790</v>
      </c>
      <c r="I14" s="20">
        <v>-22603877</v>
      </c>
      <c r="J14" s="20">
        <v>-141713525</v>
      </c>
      <c r="K14" s="20">
        <v>-57595100</v>
      </c>
      <c r="L14" s="20">
        <v>-56781246</v>
      </c>
      <c r="M14" s="20">
        <v>-53949396</v>
      </c>
      <c r="N14" s="20">
        <v>-168325742</v>
      </c>
      <c r="O14" s="20"/>
      <c r="P14" s="20"/>
      <c r="Q14" s="20"/>
      <c r="R14" s="20"/>
      <c r="S14" s="20"/>
      <c r="T14" s="20"/>
      <c r="U14" s="20"/>
      <c r="V14" s="20"/>
      <c r="W14" s="20">
        <v>-310039267</v>
      </c>
      <c r="X14" s="20">
        <v>-203729952</v>
      </c>
      <c r="Y14" s="20">
        <v>-106309315</v>
      </c>
      <c r="Z14" s="21">
        <v>52.181485322295664</v>
      </c>
      <c r="AA14" s="22">
        <v>-407459891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-294181586</v>
      </c>
      <c r="D17" s="26">
        <f>SUM(D6:D16)</f>
        <v>0</v>
      </c>
      <c r="E17" s="27">
        <f t="shared" si="0"/>
        <v>94198251</v>
      </c>
      <c r="F17" s="28">
        <f t="shared" si="0"/>
        <v>94198251</v>
      </c>
      <c r="G17" s="28">
        <f t="shared" si="0"/>
        <v>85498420</v>
      </c>
      <c r="H17" s="28">
        <f t="shared" si="0"/>
        <v>-35167109</v>
      </c>
      <c r="I17" s="28">
        <f t="shared" si="0"/>
        <v>-9983035</v>
      </c>
      <c r="J17" s="28">
        <f t="shared" si="0"/>
        <v>40348276</v>
      </c>
      <c r="K17" s="28">
        <f t="shared" si="0"/>
        <v>-79232845</v>
      </c>
      <c r="L17" s="28">
        <f t="shared" si="0"/>
        <v>-42599974</v>
      </c>
      <c r="M17" s="28">
        <f t="shared" si="0"/>
        <v>37876203</v>
      </c>
      <c r="N17" s="28">
        <f t="shared" si="0"/>
        <v>-83956616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-43608340</v>
      </c>
      <c r="X17" s="28">
        <f t="shared" si="0"/>
        <v>47099118</v>
      </c>
      <c r="Y17" s="28">
        <f t="shared" si="0"/>
        <v>-90707458</v>
      </c>
      <c r="Z17" s="29">
        <f>+IF(X17&lt;&gt;0,+(Y17/X17)*100,0)</f>
        <v>-192.58844295130962</v>
      </c>
      <c r="AA17" s="30">
        <f>SUM(AA6:AA16)</f>
        <v>94198251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-189726237</v>
      </c>
      <c r="D26" s="18"/>
      <c r="E26" s="19">
        <v>-127919356</v>
      </c>
      <c r="F26" s="20">
        <v>-127919356</v>
      </c>
      <c r="G26" s="20">
        <v>-6660055</v>
      </c>
      <c r="H26" s="20">
        <v>-12501892</v>
      </c>
      <c r="I26" s="20">
        <v>-13870560</v>
      </c>
      <c r="J26" s="20">
        <v>-33032507</v>
      </c>
      <c r="K26" s="20">
        <v>-15523861</v>
      </c>
      <c r="L26" s="20">
        <v>-10551770</v>
      </c>
      <c r="M26" s="20">
        <v>-39300910</v>
      </c>
      <c r="N26" s="20">
        <v>-65376541</v>
      </c>
      <c r="O26" s="20"/>
      <c r="P26" s="20"/>
      <c r="Q26" s="20"/>
      <c r="R26" s="20"/>
      <c r="S26" s="20"/>
      <c r="T26" s="20"/>
      <c r="U26" s="20"/>
      <c r="V26" s="20"/>
      <c r="W26" s="20">
        <v>-98409048</v>
      </c>
      <c r="X26" s="20">
        <v>-63959676</v>
      </c>
      <c r="Y26" s="20">
        <v>-34449372</v>
      </c>
      <c r="Z26" s="21">
        <v>53.861079596463249</v>
      </c>
      <c r="AA26" s="22">
        <v>-127919356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-189726237</v>
      </c>
      <c r="D27" s="26">
        <f>SUM(D21:D26)</f>
        <v>0</v>
      </c>
      <c r="E27" s="27">
        <f t="shared" si="1"/>
        <v>-127919356</v>
      </c>
      <c r="F27" s="28">
        <f t="shared" si="1"/>
        <v>-127919356</v>
      </c>
      <c r="G27" s="28">
        <f t="shared" si="1"/>
        <v>-6660055</v>
      </c>
      <c r="H27" s="28">
        <f t="shared" si="1"/>
        <v>-12501892</v>
      </c>
      <c r="I27" s="28">
        <f t="shared" si="1"/>
        <v>-13870560</v>
      </c>
      <c r="J27" s="28">
        <f t="shared" si="1"/>
        <v>-33032507</v>
      </c>
      <c r="K27" s="28">
        <f t="shared" si="1"/>
        <v>-15523861</v>
      </c>
      <c r="L27" s="28">
        <f t="shared" si="1"/>
        <v>-10551770</v>
      </c>
      <c r="M27" s="28">
        <f t="shared" si="1"/>
        <v>-39300910</v>
      </c>
      <c r="N27" s="28">
        <f t="shared" si="1"/>
        <v>-65376541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-98409048</v>
      </c>
      <c r="X27" s="28">
        <f t="shared" si="1"/>
        <v>-63959676</v>
      </c>
      <c r="Y27" s="28">
        <f t="shared" si="1"/>
        <v>-34449372</v>
      </c>
      <c r="Z27" s="29">
        <f>+IF(X27&lt;&gt;0,+(Y27/X27)*100,0)</f>
        <v>53.861079596463249</v>
      </c>
      <c r="AA27" s="30">
        <f>SUM(AA21:AA26)</f>
        <v>-127919356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-483907823</v>
      </c>
      <c r="D38" s="32">
        <f>+D17+D27+D36</f>
        <v>0</v>
      </c>
      <c r="E38" s="33">
        <f t="shared" si="3"/>
        <v>-33721105</v>
      </c>
      <c r="F38" s="2">
        <f t="shared" si="3"/>
        <v>-33721105</v>
      </c>
      <c r="G38" s="2">
        <f t="shared" si="3"/>
        <v>78838365</v>
      </c>
      <c r="H38" s="2">
        <f t="shared" si="3"/>
        <v>-47669001</v>
      </c>
      <c r="I38" s="2">
        <f t="shared" si="3"/>
        <v>-23853595</v>
      </c>
      <c r="J38" s="2">
        <f t="shared" si="3"/>
        <v>7315769</v>
      </c>
      <c r="K38" s="2">
        <f t="shared" si="3"/>
        <v>-94756706</v>
      </c>
      <c r="L38" s="2">
        <f t="shared" si="3"/>
        <v>-53151744</v>
      </c>
      <c r="M38" s="2">
        <f t="shared" si="3"/>
        <v>-1424707</v>
      </c>
      <c r="N38" s="2">
        <f t="shared" si="3"/>
        <v>-149333157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-142017388</v>
      </c>
      <c r="X38" s="2">
        <f t="shared" si="3"/>
        <v>-16860558</v>
      </c>
      <c r="Y38" s="2">
        <f t="shared" si="3"/>
        <v>-125156830</v>
      </c>
      <c r="Z38" s="34">
        <f>+IF(X38&lt;&gt;0,+(Y38/X38)*100,0)</f>
        <v>742.30538514798866</v>
      </c>
      <c r="AA38" s="35">
        <f>+AA17+AA27+AA36</f>
        <v>-33721105</v>
      </c>
    </row>
    <row r="39" spans="1:27" x14ac:dyDescent="0.25">
      <c r="A39" s="23" t="s">
        <v>60</v>
      </c>
      <c r="B39" s="17"/>
      <c r="C39" s="32">
        <v>-951821127</v>
      </c>
      <c r="D39" s="32"/>
      <c r="E39" s="33"/>
      <c r="F39" s="2"/>
      <c r="G39" s="2">
        <v>-1459383631</v>
      </c>
      <c r="H39" s="2">
        <f>+G40+H60</f>
        <v>-1381508239</v>
      </c>
      <c r="I39" s="2">
        <f>+H40+I60</f>
        <v>-1429177240</v>
      </c>
      <c r="J39" s="2">
        <f>+G39</f>
        <v>-1459383631</v>
      </c>
      <c r="K39" s="2">
        <f>+I40+K60</f>
        <v>-1453030835</v>
      </c>
      <c r="L39" s="2">
        <f>+K40+L60</f>
        <v>-1547787541</v>
      </c>
      <c r="M39" s="2">
        <f>+L40+M60</f>
        <v>-1600939285</v>
      </c>
      <c r="N39" s="2">
        <f>+K39</f>
        <v>-1453030835</v>
      </c>
      <c r="O39" s="2">
        <f>+M40+O60</f>
        <v>-1602363992</v>
      </c>
      <c r="P39" s="2">
        <f>+O40+P60</f>
        <v>-1602363992</v>
      </c>
      <c r="Q39" s="2">
        <f>+P40+Q60</f>
        <v>-1602363992</v>
      </c>
      <c r="R39" s="2">
        <f>+O39</f>
        <v>-1602363992</v>
      </c>
      <c r="S39" s="2">
        <f>+Q40+S60</f>
        <v>-1602363992</v>
      </c>
      <c r="T39" s="2">
        <f>+S40+T60</f>
        <v>-1602363992</v>
      </c>
      <c r="U39" s="2">
        <f>+T40+U60</f>
        <v>-1602363992</v>
      </c>
      <c r="V39" s="2">
        <f>+S39</f>
        <v>-1602363992</v>
      </c>
      <c r="W39" s="2">
        <f>+G39</f>
        <v>-1459383631</v>
      </c>
      <c r="X39" s="2"/>
      <c r="Y39" s="2">
        <f>+W39-X39</f>
        <v>-1459383631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-1435728950</v>
      </c>
      <c r="D40" s="43">
        <f t="shared" ref="D40:AA40" si="4">+D38+D39</f>
        <v>0</v>
      </c>
      <c r="E40" s="44">
        <f t="shared" si="4"/>
        <v>-33721105</v>
      </c>
      <c r="F40" s="45">
        <f t="shared" si="4"/>
        <v>-33721105</v>
      </c>
      <c r="G40" s="45">
        <f t="shared" si="4"/>
        <v>-1380545266</v>
      </c>
      <c r="H40" s="45">
        <f t="shared" si="4"/>
        <v>-1429177240</v>
      </c>
      <c r="I40" s="45">
        <f t="shared" si="4"/>
        <v>-1453030835</v>
      </c>
      <c r="J40" s="45">
        <f>+I40</f>
        <v>-1453030835</v>
      </c>
      <c r="K40" s="45">
        <f t="shared" si="4"/>
        <v>-1547787541</v>
      </c>
      <c r="L40" s="45">
        <f t="shared" si="4"/>
        <v>-1600939285</v>
      </c>
      <c r="M40" s="45">
        <f t="shared" si="4"/>
        <v>-1602363992</v>
      </c>
      <c r="N40" s="45">
        <f>+M40</f>
        <v>-1602363992</v>
      </c>
      <c r="O40" s="45">
        <f t="shared" si="4"/>
        <v>-1602363992</v>
      </c>
      <c r="P40" s="45">
        <f t="shared" si="4"/>
        <v>-1602363992</v>
      </c>
      <c r="Q40" s="45">
        <f t="shared" si="4"/>
        <v>-1602363992</v>
      </c>
      <c r="R40" s="45">
        <f>+Q40</f>
        <v>-1602363992</v>
      </c>
      <c r="S40" s="45">
        <f t="shared" si="4"/>
        <v>-1602363992</v>
      </c>
      <c r="T40" s="45">
        <f t="shared" si="4"/>
        <v>-1602363992</v>
      </c>
      <c r="U40" s="45">
        <f t="shared" si="4"/>
        <v>-1602363992</v>
      </c>
      <c r="V40" s="45">
        <f>+U40</f>
        <v>-1602363992</v>
      </c>
      <c r="W40" s="45">
        <f>+V40</f>
        <v>-1602363992</v>
      </c>
      <c r="X40" s="45">
        <f t="shared" si="4"/>
        <v>-16860558</v>
      </c>
      <c r="Y40" s="45">
        <f t="shared" si="4"/>
        <v>-1584540461</v>
      </c>
      <c r="Z40" s="46">
        <f>+IF(X40&lt;&gt;0,+(Y40/X40)*100,0)</f>
        <v>9397.912340742223</v>
      </c>
      <c r="AA40" s="47">
        <f t="shared" si="4"/>
        <v>-33721105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-1459383631</v>
      </c>
      <c r="H60">
        <v>-962973</v>
      </c>
      <c r="J60">
        <v>-1459383631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-678444</v>
      </c>
      <c r="D14" s="18"/>
      <c r="E14" s="19">
        <v>-187013</v>
      </c>
      <c r="F14" s="20">
        <v>-187013</v>
      </c>
      <c r="G14" s="20">
        <v>-11266</v>
      </c>
      <c r="H14" s="20">
        <v>-34243</v>
      </c>
      <c r="I14" s="20">
        <v>-26433</v>
      </c>
      <c r="J14" s="20">
        <v>-71942</v>
      </c>
      <c r="K14" s="20">
        <v>-20095</v>
      </c>
      <c r="L14" s="20">
        <v>-17372</v>
      </c>
      <c r="M14" s="20">
        <v>-15169</v>
      </c>
      <c r="N14" s="20">
        <v>-52636</v>
      </c>
      <c r="O14" s="20"/>
      <c r="P14" s="20"/>
      <c r="Q14" s="20"/>
      <c r="R14" s="20"/>
      <c r="S14" s="20"/>
      <c r="T14" s="20"/>
      <c r="U14" s="20"/>
      <c r="V14" s="20"/>
      <c r="W14" s="20">
        <v>-124578</v>
      </c>
      <c r="X14" s="20">
        <v>-93504</v>
      </c>
      <c r="Y14" s="20">
        <v>-31074</v>
      </c>
      <c r="Z14" s="21">
        <v>33.232802874743328</v>
      </c>
      <c r="AA14" s="22">
        <v>-187013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-678444</v>
      </c>
      <c r="D17" s="26">
        <f>SUM(D6:D16)</f>
        <v>0</v>
      </c>
      <c r="E17" s="27">
        <f t="shared" si="0"/>
        <v>-187013</v>
      </c>
      <c r="F17" s="28">
        <f t="shared" si="0"/>
        <v>-187013</v>
      </c>
      <c r="G17" s="28">
        <f t="shared" si="0"/>
        <v>-11266</v>
      </c>
      <c r="H17" s="28">
        <f t="shared" si="0"/>
        <v>-34243</v>
      </c>
      <c r="I17" s="28">
        <f t="shared" si="0"/>
        <v>-26433</v>
      </c>
      <c r="J17" s="28">
        <f t="shared" si="0"/>
        <v>-71942</v>
      </c>
      <c r="K17" s="28">
        <f t="shared" si="0"/>
        <v>-20095</v>
      </c>
      <c r="L17" s="28">
        <f t="shared" si="0"/>
        <v>-17372</v>
      </c>
      <c r="M17" s="28">
        <f t="shared" si="0"/>
        <v>-15169</v>
      </c>
      <c r="N17" s="28">
        <f t="shared" si="0"/>
        <v>-52636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-124578</v>
      </c>
      <c r="X17" s="28">
        <f t="shared" si="0"/>
        <v>-93504</v>
      </c>
      <c r="Y17" s="28">
        <f t="shared" si="0"/>
        <v>-31074</v>
      </c>
      <c r="Z17" s="29">
        <f>+IF(X17&lt;&gt;0,+(Y17/X17)*100,0)</f>
        <v>33.232802874743328</v>
      </c>
      <c r="AA17" s="30">
        <f>SUM(AA6:AA16)</f>
        <v>-187013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-678444</v>
      </c>
      <c r="D38" s="32">
        <f>+D17+D27+D36</f>
        <v>0</v>
      </c>
      <c r="E38" s="33">
        <f t="shared" si="3"/>
        <v>-187013</v>
      </c>
      <c r="F38" s="2">
        <f t="shared" si="3"/>
        <v>-187013</v>
      </c>
      <c r="G38" s="2">
        <f t="shared" si="3"/>
        <v>-11266</v>
      </c>
      <c r="H38" s="2">
        <f t="shared" si="3"/>
        <v>-34243</v>
      </c>
      <c r="I38" s="2">
        <f t="shared" si="3"/>
        <v>-26433</v>
      </c>
      <c r="J38" s="2">
        <f t="shared" si="3"/>
        <v>-71942</v>
      </c>
      <c r="K38" s="2">
        <f t="shared" si="3"/>
        <v>-20095</v>
      </c>
      <c r="L38" s="2">
        <f t="shared" si="3"/>
        <v>-17372</v>
      </c>
      <c r="M38" s="2">
        <f t="shared" si="3"/>
        <v>-15169</v>
      </c>
      <c r="N38" s="2">
        <f t="shared" si="3"/>
        <v>-52636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-124578</v>
      </c>
      <c r="X38" s="2">
        <f t="shared" si="3"/>
        <v>-93504</v>
      </c>
      <c r="Y38" s="2">
        <f t="shared" si="3"/>
        <v>-31074</v>
      </c>
      <c r="Z38" s="34">
        <f>+IF(X38&lt;&gt;0,+(Y38/X38)*100,0)</f>
        <v>33.232802874743328</v>
      </c>
      <c r="AA38" s="35">
        <f>+AA17+AA27+AA36</f>
        <v>-187013</v>
      </c>
    </row>
    <row r="39" spans="1:27" x14ac:dyDescent="0.25">
      <c r="A39" s="23" t="s">
        <v>60</v>
      </c>
      <c r="B39" s="17"/>
      <c r="C39" s="32">
        <v>-7044052</v>
      </c>
      <c r="D39" s="32"/>
      <c r="E39" s="33">
        <v>-650955</v>
      </c>
      <c r="F39" s="2">
        <v>-650955</v>
      </c>
      <c r="G39" s="2">
        <v>-7833845</v>
      </c>
      <c r="H39" s="2">
        <f>+G40+H60</f>
        <v>-7845111</v>
      </c>
      <c r="I39" s="2">
        <f>+H40+I60</f>
        <v>-7879354</v>
      </c>
      <c r="J39" s="2">
        <f>+G39</f>
        <v>-7833845</v>
      </c>
      <c r="K39" s="2">
        <f>+I40+K60</f>
        <v>-7905787</v>
      </c>
      <c r="L39" s="2">
        <f>+K40+L60</f>
        <v>-7925882</v>
      </c>
      <c r="M39" s="2">
        <f>+L40+M60</f>
        <v>-7943254</v>
      </c>
      <c r="N39" s="2">
        <f>+K39</f>
        <v>-7905787</v>
      </c>
      <c r="O39" s="2">
        <f>+M40+O60</f>
        <v>-7958423</v>
      </c>
      <c r="P39" s="2">
        <f>+O40+P60</f>
        <v>-7958423</v>
      </c>
      <c r="Q39" s="2">
        <f>+P40+Q60</f>
        <v>-7958423</v>
      </c>
      <c r="R39" s="2">
        <f>+O39</f>
        <v>-7958423</v>
      </c>
      <c r="S39" s="2">
        <f>+Q40+S60</f>
        <v>-7958423</v>
      </c>
      <c r="T39" s="2">
        <f>+S40+T60</f>
        <v>-7958423</v>
      </c>
      <c r="U39" s="2">
        <f>+T40+U60</f>
        <v>-7958423</v>
      </c>
      <c r="V39" s="2">
        <f>+S39</f>
        <v>-7958423</v>
      </c>
      <c r="W39" s="2">
        <f>+G39</f>
        <v>-7833845</v>
      </c>
      <c r="X39" s="2">
        <v>-650955</v>
      </c>
      <c r="Y39" s="2">
        <f>+W39-X39</f>
        <v>-7182890</v>
      </c>
      <c r="Z39" s="34">
        <f>+IF(X39&lt;&gt;0,+(Y39/X39)*100,0)</f>
        <v>1103.438793772227</v>
      </c>
      <c r="AA39" s="35">
        <v>-650955</v>
      </c>
    </row>
    <row r="40" spans="1:27" x14ac:dyDescent="0.25">
      <c r="A40" s="41" t="s">
        <v>62</v>
      </c>
      <c r="B40" s="42" t="s">
        <v>61</v>
      </c>
      <c r="C40" s="43">
        <f>+C38+C39</f>
        <v>-7722496</v>
      </c>
      <c r="D40" s="43">
        <f t="shared" ref="D40:AA40" si="4">+D38+D39</f>
        <v>0</v>
      </c>
      <c r="E40" s="44">
        <f t="shared" si="4"/>
        <v>-837968</v>
      </c>
      <c r="F40" s="45">
        <f t="shared" si="4"/>
        <v>-837968</v>
      </c>
      <c r="G40" s="45">
        <f t="shared" si="4"/>
        <v>-7845111</v>
      </c>
      <c r="H40" s="45">
        <f t="shared" si="4"/>
        <v>-7879354</v>
      </c>
      <c r="I40" s="45">
        <f t="shared" si="4"/>
        <v>-7905787</v>
      </c>
      <c r="J40" s="45">
        <f>+I40</f>
        <v>-7905787</v>
      </c>
      <c r="K40" s="45">
        <f t="shared" si="4"/>
        <v>-7925882</v>
      </c>
      <c r="L40" s="45">
        <f t="shared" si="4"/>
        <v>-7943254</v>
      </c>
      <c r="M40" s="45">
        <f t="shared" si="4"/>
        <v>-7958423</v>
      </c>
      <c r="N40" s="45">
        <f>+M40</f>
        <v>-7958423</v>
      </c>
      <c r="O40" s="45">
        <f t="shared" si="4"/>
        <v>-7958423</v>
      </c>
      <c r="P40" s="45">
        <f t="shared" si="4"/>
        <v>-7958423</v>
      </c>
      <c r="Q40" s="45">
        <f t="shared" si="4"/>
        <v>-7958423</v>
      </c>
      <c r="R40" s="45">
        <f>+Q40</f>
        <v>-7958423</v>
      </c>
      <c r="S40" s="45">
        <f t="shared" si="4"/>
        <v>-7958423</v>
      </c>
      <c r="T40" s="45">
        <f t="shared" si="4"/>
        <v>-7958423</v>
      </c>
      <c r="U40" s="45">
        <f t="shared" si="4"/>
        <v>-7958423</v>
      </c>
      <c r="V40" s="45">
        <f>+U40</f>
        <v>-7958423</v>
      </c>
      <c r="W40" s="45">
        <f>+V40</f>
        <v>-7958423</v>
      </c>
      <c r="X40" s="45">
        <f t="shared" si="4"/>
        <v>-744459</v>
      </c>
      <c r="Y40" s="45">
        <f t="shared" si="4"/>
        <v>-7213964</v>
      </c>
      <c r="Z40" s="46">
        <f>+IF(X40&lt;&gt;0,+(Y40/X40)*100,0)</f>
        <v>969.0209937686293</v>
      </c>
      <c r="AA40" s="47">
        <f t="shared" si="4"/>
        <v>-837968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-7833845</v>
      </c>
      <c r="J60">
        <v>-7833845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569499</v>
      </c>
      <c r="F33" s="20">
        <v>569499</v>
      </c>
      <c r="G33" s="20"/>
      <c r="H33" s="36">
        <v>1782</v>
      </c>
      <c r="I33" s="36"/>
      <c r="J33" s="36">
        <v>1782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1782</v>
      </c>
      <c r="X33" s="36">
        <v>284748</v>
      </c>
      <c r="Y33" s="20">
        <v>-282966</v>
      </c>
      <c r="Z33" s="21">
        <v>-99.374183488558302</v>
      </c>
      <c r="AA33" s="22">
        <v>569499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569499</v>
      </c>
      <c r="F36" s="28">
        <f t="shared" si="2"/>
        <v>569499</v>
      </c>
      <c r="G36" s="28">
        <f t="shared" si="2"/>
        <v>0</v>
      </c>
      <c r="H36" s="28">
        <f t="shared" si="2"/>
        <v>1782</v>
      </c>
      <c r="I36" s="28">
        <f t="shared" si="2"/>
        <v>0</v>
      </c>
      <c r="J36" s="28">
        <f t="shared" si="2"/>
        <v>1782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1782</v>
      </c>
      <c r="X36" s="28">
        <f t="shared" si="2"/>
        <v>284748</v>
      </c>
      <c r="Y36" s="28">
        <f t="shared" si="2"/>
        <v>-282966</v>
      </c>
      <c r="Z36" s="29">
        <f>+IF(X36&lt;&gt;0,+(Y36/X36)*100,0)</f>
        <v>-99.374183488558302</v>
      </c>
      <c r="AA36" s="30">
        <f>SUM(AA31:AA35)</f>
        <v>569499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569499</v>
      </c>
      <c r="F38" s="2">
        <f t="shared" si="3"/>
        <v>569499</v>
      </c>
      <c r="G38" s="2">
        <f t="shared" si="3"/>
        <v>0</v>
      </c>
      <c r="H38" s="2">
        <f t="shared" si="3"/>
        <v>1782</v>
      </c>
      <c r="I38" s="2">
        <f t="shared" si="3"/>
        <v>0</v>
      </c>
      <c r="J38" s="2">
        <f t="shared" si="3"/>
        <v>1782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1782</v>
      </c>
      <c r="X38" s="2">
        <f t="shared" si="3"/>
        <v>284748</v>
      </c>
      <c r="Y38" s="2">
        <f t="shared" si="3"/>
        <v>-282966</v>
      </c>
      <c r="Z38" s="34">
        <f>+IF(X38&lt;&gt;0,+(Y38/X38)*100,0)</f>
        <v>-99.374183488558302</v>
      </c>
      <c r="AA38" s="35">
        <f>+AA17+AA27+AA36</f>
        <v>569499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1782</v>
      </c>
      <c r="J39" s="2">
        <f>+G39</f>
        <v>0</v>
      </c>
      <c r="K39" s="2">
        <f>+I40+K60</f>
        <v>1782</v>
      </c>
      <c r="L39" s="2">
        <f>+K40+L60</f>
        <v>1782</v>
      </c>
      <c r="M39" s="2">
        <f>+L40+M60</f>
        <v>1782</v>
      </c>
      <c r="N39" s="2">
        <f>+K39</f>
        <v>1782</v>
      </c>
      <c r="O39" s="2">
        <f>+M40+O60</f>
        <v>1782</v>
      </c>
      <c r="P39" s="2">
        <f>+O40+P60</f>
        <v>1782</v>
      </c>
      <c r="Q39" s="2">
        <f>+P40+Q60</f>
        <v>1782</v>
      </c>
      <c r="R39" s="2">
        <f>+O39</f>
        <v>1782</v>
      </c>
      <c r="S39" s="2">
        <f>+Q40+S60</f>
        <v>1782</v>
      </c>
      <c r="T39" s="2">
        <f>+S40+T60</f>
        <v>1782</v>
      </c>
      <c r="U39" s="2">
        <f>+T40+U60</f>
        <v>1782</v>
      </c>
      <c r="V39" s="2">
        <f>+S39</f>
        <v>1782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569499</v>
      </c>
      <c r="F40" s="45">
        <f t="shared" si="4"/>
        <v>569499</v>
      </c>
      <c r="G40" s="45">
        <f t="shared" si="4"/>
        <v>0</v>
      </c>
      <c r="H40" s="45">
        <f t="shared" si="4"/>
        <v>1782</v>
      </c>
      <c r="I40" s="45">
        <f t="shared" si="4"/>
        <v>1782</v>
      </c>
      <c r="J40" s="45">
        <f>+I40</f>
        <v>1782</v>
      </c>
      <c r="K40" s="45">
        <f t="shared" si="4"/>
        <v>1782</v>
      </c>
      <c r="L40" s="45">
        <f t="shared" si="4"/>
        <v>1782</v>
      </c>
      <c r="M40" s="45">
        <f t="shared" si="4"/>
        <v>1782</v>
      </c>
      <c r="N40" s="45">
        <f>+M40</f>
        <v>1782</v>
      </c>
      <c r="O40" s="45">
        <f t="shared" si="4"/>
        <v>1782</v>
      </c>
      <c r="P40" s="45">
        <f t="shared" si="4"/>
        <v>1782</v>
      </c>
      <c r="Q40" s="45">
        <f t="shared" si="4"/>
        <v>1782</v>
      </c>
      <c r="R40" s="45">
        <f>+Q40</f>
        <v>1782</v>
      </c>
      <c r="S40" s="45">
        <f t="shared" si="4"/>
        <v>1782</v>
      </c>
      <c r="T40" s="45">
        <f t="shared" si="4"/>
        <v>1782</v>
      </c>
      <c r="U40" s="45">
        <f t="shared" si="4"/>
        <v>1782</v>
      </c>
      <c r="V40" s="45">
        <f>+U40</f>
        <v>1782</v>
      </c>
      <c r="W40" s="45">
        <f>+V40</f>
        <v>1782</v>
      </c>
      <c r="X40" s="45">
        <f t="shared" si="4"/>
        <v>284748</v>
      </c>
      <c r="Y40" s="45">
        <f t="shared" si="4"/>
        <v>-282966</v>
      </c>
      <c r="Z40" s="46">
        <f>+IF(X40&lt;&gt;0,+(Y40/X40)*100,0)</f>
        <v>-99.374183488558302</v>
      </c>
      <c r="AA40" s="47">
        <f t="shared" si="4"/>
        <v>569499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1622501</v>
      </c>
      <c r="D7" s="18"/>
      <c r="E7" s="19"/>
      <c r="F7" s="20"/>
      <c r="G7" s="20">
        <v>336972</v>
      </c>
      <c r="H7" s="20">
        <v>452408</v>
      </c>
      <c r="I7" s="20">
        <v>294477</v>
      </c>
      <c r="J7" s="20">
        <v>1083857</v>
      </c>
      <c r="K7" s="20">
        <v>384947</v>
      </c>
      <c r="L7" s="20">
        <v>442077</v>
      </c>
      <c r="M7" s="20">
        <v>536660</v>
      </c>
      <c r="N7" s="20">
        <v>1363684</v>
      </c>
      <c r="O7" s="20"/>
      <c r="P7" s="20"/>
      <c r="Q7" s="20"/>
      <c r="R7" s="20"/>
      <c r="S7" s="20"/>
      <c r="T7" s="20"/>
      <c r="U7" s="20"/>
      <c r="V7" s="20"/>
      <c r="W7" s="20">
        <v>2447541</v>
      </c>
      <c r="X7" s="20"/>
      <c r="Y7" s="20">
        <v>2447541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14554</v>
      </c>
      <c r="D11" s="18"/>
      <c r="E11" s="19"/>
      <c r="F11" s="20"/>
      <c r="G11" s="20">
        <v>3663</v>
      </c>
      <c r="H11" s="20">
        <v>5983</v>
      </c>
      <c r="I11" s="20">
        <v>1600</v>
      </c>
      <c r="J11" s="20">
        <v>11246</v>
      </c>
      <c r="K11" s="20">
        <v>7034</v>
      </c>
      <c r="L11" s="20">
        <v>13775</v>
      </c>
      <c r="M11" s="20">
        <v>5019</v>
      </c>
      <c r="N11" s="20">
        <v>25828</v>
      </c>
      <c r="O11" s="20"/>
      <c r="P11" s="20"/>
      <c r="Q11" s="20"/>
      <c r="R11" s="20"/>
      <c r="S11" s="20"/>
      <c r="T11" s="20"/>
      <c r="U11" s="20"/>
      <c r="V11" s="20"/>
      <c r="W11" s="20">
        <v>37074</v>
      </c>
      <c r="X11" s="20"/>
      <c r="Y11" s="20">
        <v>37074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-1461279</v>
      </c>
      <c r="D14" s="18"/>
      <c r="E14" s="19"/>
      <c r="F14" s="20"/>
      <c r="G14" s="20">
        <v>-15730</v>
      </c>
      <c r="H14" s="20">
        <v>-81345</v>
      </c>
      <c r="I14" s="20">
        <v>-468857</v>
      </c>
      <c r="J14" s="20">
        <v>-565932</v>
      </c>
      <c r="K14" s="20">
        <v>-360509</v>
      </c>
      <c r="L14" s="20">
        <v>-42990</v>
      </c>
      <c r="M14" s="20">
        <v>-55237</v>
      </c>
      <c r="N14" s="20">
        <v>-458736</v>
      </c>
      <c r="O14" s="20"/>
      <c r="P14" s="20"/>
      <c r="Q14" s="20"/>
      <c r="R14" s="20"/>
      <c r="S14" s="20"/>
      <c r="T14" s="20"/>
      <c r="U14" s="20"/>
      <c r="V14" s="20"/>
      <c r="W14" s="20">
        <v>-1024668</v>
      </c>
      <c r="X14" s="20"/>
      <c r="Y14" s="20">
        <v>-1024668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175776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324905</v>
      </c>
      <c r="H17" s="28">
        <f t="shared" si="0"/>
        <v>377046</v>
      </c>
      <c r="I17" s="28">
        <f t="shared" si="0"/>
        <v>-172780</v>
      </c>
      <c r="J17" s="28">
        <f t="shared" si="0"/>
        <v>529171</v>
      </c>
      <c r="K17" s="28">
        <f t="shared" si="0"/>
        <v>31472</v>
      </c>
      <c r="L17" s="28">
        <f t="shared" si="0"/>
        <v>412862</v>
      </c>
      <c r="M17" s="28">
        <f t="shared" si="0"/>
        <v>486442</v>
      </c>
      <c r="N17" s="28">
        <f t="shared" si="0"/>
        <v>930776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1459947</v>
      </c>
      <c r="X17" s="28">
        <f t="shared" si="0"/>
        <v>0</v>
      </c>
      <c r="Y17" s="28">
        <f t="shared" si="0"/>
        <v>1459947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175776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324905</v>
      </c>
      <c r="H38" s="2">
        <f t="shared" si="3"/>
        <v>377046</v>
      </c>
      <c r="I38" s="2">
        <f t="shared" si="3"/>
        <v>-172780</v>
      </c>
      <c r="J38" s="2">
        <f t="shared" si="3"/>
        <v>529171</v>
      </c>
      <c r="K38" s="2">
        <f t="shared" si="3"/>
        <v>31472</v>
      </c>
      <c r="L38" s="2">
        <f t="shared" si="3"/>
        <v>412862</v>
      </c>
      <c r="M38" s="2">
        <f t="shared" si="3"/>
        <v>486442</v>
      </c>
      <c r="N38" s="2">
        <f t="shared" si="3"/>
        <v>930776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1459947</v>
      </c>
      <c r="X38" s="2">
        <f t="shared" si="3"/>
        <v>0</v>
      </c>
      <c r="Y38" s="2">
        <f t="shared" si="3"/>
        <v>1459947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-30405800</v>
      </c>
      <c r="D39" s="32"/>
      <c r="E39" s="33"/>
      <c r="F39" s="2"/>
      <c r="G39" s="2">
        <v>-27711211</v>
      </c>
      <c r="H39" s="2">
        <f>+G40+H60</f>
        <v>-27386306</v>
      </c>
      <c r="I39" s="2">
        <f>+H40+I60</f>
        <v>-27009260</v>
      </c>
      <c r="J39" s="2">
        <f>+G39</f>
        <v>-27711211</v>
      </c>
      <c r="K39" s="2">
        <f>+I40+K60</f>
        <v>-27182040</v>
      </c>
      <c r="L39" s="2">
        <f>+K40+L60</f>
        <v>-27150568</v>
      </c>
      <c r="M39" s="2">
        <f>+L40+M60</f>
        <v>-26737706</v>
      </c>
      <c r="N39" s="2">
        <f>+K39</f>
        <v>-27182040</v>
      </c>
      <c r="O39" s="2">
        <f>+M40+O60</f>
        <v>-26251264</v>
      </c>
      <c r="P39" s="2">
        <f>+O40+P60</f>
        <v>-26251264</v>
      </c>
      <c r="Q39" s="2">
        <f>+P40+Q60</f>
        <v>-26251264</v>
      </c>
      <c r="R39" s="2">
        <f>+O39</f>
        <v>-26251264</v>
      </c>
      <c r="S39" s="2">
        <f>+Q40+S60</f>
        <v>-26251264</v>
      </c>
      <c r="T39" s="2">
        <f>+S40+T60</f>
        <v>-26251264</v>
      </c>
      <c r="U39" s="2">
        <f>+T40+U60</f>
        <v>-26251264</v>
      </c>
      <c r="V39" s="2">
        <f>+S39</f>
        <v>-26251264</v>
      </c>
      <c r="W39" s="2">
        <f>+G39</f>
        <v>-27711211</v>
      </c>
      <c r="X39" s="2"/>
      <c r="Y39" s="2">
        <f>+W39-X39</f>
        <v>-27711211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-30230024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-27386306</v>
      </c>
      <c r="H40" s="45">
        <f t="shared" si="4"/>
        <v>-27009260</v>
      </c>
      <c r="I40" s="45">
        <f t="shared" si="4"/>
        <v>-27182040</v>
      </c>
      <c r="J40" s="45">
        <f>+I40</f>
        <v>-27182040</v>
      </c>
      <c r="K40" s="45">
        <f t="shared" si="4"/>
        <v>-27150568</v>
      </c>
      <c r="L40" s="45">
        <f t="shared" si="4"/>
        <v>-26737706</v>
      </c>
      <c r="M40" s="45">
        <f t="shared" si="4"/>
        <v>-26251264</v>
      </c>
      <c r="N40" s="45">
        <f>+M40</f>
        <v>-26251264</v>
      </c>
      <c r="O40" s="45">
        <f t="shared" si="4"/>
        <v>-26251264</v>
      </c>
      <c r="P40" s="45">
        <f t="shared" si="4"/>
        <v>-26251264</v>
      </c>
      <c r="Q40" s="45">
        <f t="shared" si="4"/>
        <v>-26251264</v>
      </c>
      <c r="R40" s="45">
        <f>+Q40</f>
        <v>-26251264</v>
      </c>
      <c r="S40" s="45">
        <f t="shared" si="4"/>
        <v>-26251264</v>
      </c>
      <c r="T40" s="45">
        <f t="shared" si="4"/>
        <v>-26251264</v>
      </c>
      <c r="U40" s="45">
        <f t="shared" si="4"/>
        <v>-26251264</v>
      </c>
      <c r="V40" s="45">
        <f>+U40</f>
        <v>-26251264</v>
      </c>
      <c r="W40" s="45">
        <f>+V40</f>
        <v>-26251264</v>
      </c>
      <c r="X40" s="45">
        <f t="shared" si="4"/>
        <v>0</v>
      </c>
      <c r="Y40" s="45">
        <f t="shared" si="4"/>
        <v>-26251264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-27711211</v>
      </c>
      <c r="J60">
        <v>-27711211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13376</v>
      </c>
      <c r="H7" s="20">
        <v>2185177</v>
      </c>
      <c r="I7" s="20">
        <v>2588842</v>
      </c>
      <c r="J7" s="20">
        <v>4787395</v>
      </c>
      <c r="K7" s="20">
        <v>2734929</v>
      </c>
      <c r="L7" s="20">
        <v>2209698</v>
      </c>
      <c r="M7" s="20">
        <v>2581274</v>
      </c>
      <c r="N7" s="20">
        <v>7525901</v>
      </c>
      <c r="O7" s="20"/>
      <c r="P7" s="20"/>
      <c r="Q7" s="20"/>
      <c r="R7" s="20"/>
      <c r="S7" s="20"/>
      <c r="T7" s="20"/>
      <c r="U7" s="20"/>
      <c r="V7" s="20"/>
      <c r="W7" s="20">
        <v>12313296</v>
      </c>
      <c r="X7" s="20"/>
      <c r="Y7" s="20">
        <v>12313296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-405766</v>
      </c>
      <c r="H14" s="20">
        <v>-392771</v>
      </c>
      <c r="I14" s="20">
        <v>-962611</v>
      </c>
      <c r="J14" s="20">
        <v>-1761148</v>
      </c>
      <c r="K14" s="20">
        <v>-1092769</v>
      </c>
      <c r="L14" s="20">
        <v>-596490</v>
      </c>
      <c r="M14" s="20">
        <v>-913656</v>
      </c>
      <c r="N14" s="20">
        <v>-2602915</v>
      </c>
      <c r="O14" s="20"/>
      <c r="P14" s="20"/>
      <c r="Q14" s="20"/>
      <c r="R14" s="20"/>
      <c r="S14" s="20"/>
      <c r="T14" s="20"/>
      <c r="U14" s="20"/>
      <c r="V14" s="20"/>
      <c r="W14" s="20">
        <v>-4364063</v>
      </c>
      <c r="X14" s="20"/>
      <c r="Y14" s="20">
        <v>-4364063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-392390</v>
      </c>
      <c r="H17" s="28">
        <f t="shared" si="0"/>
        <v>1792406</v>
      </c>
      <c r="I17" s="28">
        <f t="shared" si="0"/>
        <v>1626231</v>
      </c>
      <c r="J17" s="28">
        <f t="shared" si="0"/>
        <v>3026247</v>
      </c>
      <c r="K17" s="28">
        <f t="shared" si="0"/>
        <v>1642160</v>
      </c>
      <c r="L17" s="28">
        <f t="shared" si="0"/>
        <v>1613208</v>
      </c>
      <c r="M17" s="28">
        <f t="shared" si="0"/>
        <v>1667618</v>
      </c>
      <c r="N17" s="28">
        <f t="shared" si="0"/>
        <v>4922986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7949233</v>
      </c>
      <c r="X17" s="28">
        <f t="shared" si="0"/>
        <v>0</v>
      </c>
      <c r="Y17" s="28">
        <f t="shared" si="0"/>
        <v>7949233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-392390</v>
      </c>
      <c r="H38" s="2">
        <f t="shared" si="3"/>
        <v>1792406</v>
      </c>
      <c r="I38" s="2">
        <f t="shared" si="3"/>
        <v>1626231</v>
      </c>
      <c r="J38" s="2">
        <f t="shared" si="3"/>
        <v>3026247</v>
      </c>
      <c r="K38" s="2">
        <f t="shared" si="3"/>
        <v>1642160</v>
      </c>
      <c r="L38" s="2">
        <f t="shared" si="3"/>
        <v>1613208</v>
      </c>
      <c r="M38" s="2">
        <f t="shared" si="3"/>
        <v>1667618</v>
      </c>
      <c r="N38" s="2">
        <f t="shared" si="3"/>
        <v>4922986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7949233</v>
      </c>
      <c r="X38" s="2">
        <f t="shared" si="3"/>
        <v>0</v>
      </c>
      <c r="Y38" s="2">
        <f t="shared" si="3"/>
        <v>7949233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-392390</v>
      </c>
      <c r="I39" s="2">
        <f>+H40+I60</f>
        <v>1400016</v>
      </c>
      <c r="J39" s="2">
        <f>+G39</f>
        <v>0</v>
      </c>
      <c r="K39" s="2">
        <f>+I40+K60</f>
        <v>3026247</v>
      </c>
      <c r="L39" s="2">
        <f>+K40+L60</f>
        <v>4668407</v>
      </c>
      <c r="M39" s="2">
        <f>+L40+M60</f>
        <v>6281615</v>
      </c>
      <c r="N39" s="2">
        <f>+K39</f>
        <v>3026247</v>
      </c>
      <c r="O39" s="2">
        <f>+M40+O60</f>
        <v>7949233</v>
      </c>
      <c r="P39" s="2">
        <f>+O40+P60</f>
        <v>7949233</v>
      </c>
      <c r="Q39" s="2">
        <f>+P40+Q60</f>
        <v>7949233</v>
      </c>
      <c r="R39" s="2">
        <f>+O39</f>
        <v>7949233</v>
      </c>
      <c r="S39" s="2">
        <f>+Q40+S60</f>
        <v>7949233</v>
      </c>
      <c r="T39" s="2">
        <f>+S40+T60</f>
        <v>7949233</v>
      </c>
      <c r="U39" s="2">
        <f>+T40+U60</f>
        <v>7949233</v>
      </c>
      <c r="V39" s="2">
        <f>+S39</f>
        <v>7949233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-392390</v>
      </c>
      <c r="H40" s="45">
        <f t="shared" si="4"/>
        <v>1400016</v>
      </c>
      <c r="I40" s="45">
        <f t="shared" si="4"/>
        <v>3026247</v>
      </c>
      <c r="J40" s="45">
        <f>+I40</f>
        <v>3026247</v>
      </c>
      <c r="K40" s="45">
        <f t="shared" si="4"/>
        <v>4668407</v>
      </c>
      <c r="L40" s="45">
        <f t="shared" si="4"/>
        <v>6281615</v>
      </c>
      <c r="M40" s="45">
        <f t="shared" si="4"/>
        <v>7949233</v>
      </c>
      <c r="N40" s="45">
        <f>+M40</f>
        <v>7949233</v>
      </c>
      <c r="O40" s="45">
        <f t="shared" si="4"/>
        <v>7949233</v>
      </c>
      <c r="P40" s="45">
        <f t="shared" si="4"/>
        <v>7949233</v>
      </c>
      <c r="Q40" s="45">
        <f t="shared" si="4"/>
        <v>7949233</v>
      </c>
      <c r="R40" s="45">
        <f>+Q40</f>
        <v>7949233</v>
      </c>
      <c r="S40" s="45">
        <f t="shared" si="4"/>
        <v>7949233</v>
      </c>
      <c r="T40" s="45">
        <f t="shared" si="4"/>
        <v>7949233</v>
      </c>
      <c r="U40" s="45">
        <f t="shared" si="4"/>
        <v>7949233</v>
      </c>
      <c r="V40" s="45">
        <f>+U40</f>
        <v>7949233</v>
      </c>
      <c r="W40" s="45">
        <f>+V40</f>
        <v>7949233</v>
      </c>
      <c r="X40" s="45">
        <f t="shared" si="4"/>
        <v>0</v>
      </c>
      <c r="Y40" s="45">
        <f t="shared" si="4"/>
        <v>7949233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6259410</v>
      </c>
      <c r="D8" s="18"/>
      <c r="E8" s="19"/>
      <c r="F8" s="20"/>
      <c r="G8" s="20">
        <v>639534</v>
      </c>
      <c r="H8" s="20">
        <v>419030</v>
      </c>
      <c r="I8" s="20">
        <v>546507</v>
      </c>
      <c r="J8" s="20">
        <v>1605071</v>
      </c>
      <c r="K8" s="20">
        <v>466835</v>
      </c>
      <c r="L8" s="20">
        <v>469789</v>
      </c>
      <c r="M8" s="20">
        <v>525565</v>
      </c>
      <c r="N8" s="20">
        <v>1462189</v>
      </c>
      <c r="O8" s="20"/>
      <c r="P8" s="20"/>
      <c r="Q8" s="20"/>
      <c r="R8" s="20"/>
      <c r="S8" s="20"/>
      <c r="T8" s="20"/>
      <c r="U8" s="20"/>
      <c r="V8" s="20"/>
      <c r="W8" s="20">
        <v>3067260</v>
      </c>
      <c r="X8" s="20"/>
      <c r="Y8" s="20">
        <v>3067260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6259410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639534</v>
      </c>
      <c r="H17" s="28">
        <f t="shared" si="0"/>
        <v>419030</v>
      </c>
      <c r="I17" s="28">
        <f t="shared" si="0"/>
        <v>546507</v>
      </c>
      <c r="J17" s="28">
        <f t="shared" si="0"/>
        <v>1605071</v>
      </c>
      <c r="K17" s="28">
        <f t="shared" si="0"/>
        <v>466835</v>
      </c>
      <c r="L17" s="28">
        <f t="shared" si="0"/>
        <v>469789</v>
      </c>
      <c r="M17" s="28">
        <f t="shared" si="0"/>
        <v>525565</v>
      </c>
      <c r="N17" s="28">
        <f t="shared" si="0"/>
        <v>1462189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3067260</v>
      </c>
      <c r="X17" s="28">
        <f t="shared" si="0"/>
        <v>0</v>
      </c>
      <c r="Y17" s="28">
        <f t="shared" si="0"/>
        <v>3067260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6259410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639534</v>
      </c>
      <c r="H38" s="2">
        <f t="shared" si="3"/>
        <v>419030</v>
      </c>
      <c r="I38" s="2">
        <f t="shared" si="3"/>
        <v>546507</v>
      </c>
      <c r="J38" s="2">
        <f t="shared" si="3"/>
        <v>1605071</v>
      </c>
      <c r="K38" s="2">
        <f t="shared" si="3"/>
        <v>466835</v>
      </c>
      <c r="L38" s="2">
        <f t="shared" si="3"/>
        <v>469789</v>
      </c>
      <c r="M38" s="2">
        <f t="shared" si="3"/>
        <v>525565</v>
      </c>
      <c r="N38" s="2">
        <f t="shared" si="3"/>
        <v>1462189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3067260</v>
      </c>
      <c r="X38" s="2">
        <f t="shared" si="3"/>
        <v>0</v>
      </c>
      <c r="Y38" s="2">
        <f t="shared" si="3"/>
        <v>3067260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29578632</v>
      </c>
      <c r="D39" s="32"/>
      <c r="E39" s="33">
        <v>29578632</v>
      </c>
      <c r="F39" s="2">
        <v>29578632</v>
      </c>
      <c r="G39" s="2">
        <v>35760010</v>
      </c>
      <c r="H39" s="2">
        <f>+G40+H60</f>
        <v>36399544</v>
      </c>
      <c r="I39" s="2">
        <f>+H40+I60</f>
        <v>36818574</v>
      </c>
      <c r="J39" s="2">
        <f>+G39</f>
        <v>35760010</v>
      </c>
      <c r="K39" s="2">
        <f>+I40+K60</f>
        <v>37365081</v>
      </c>
      <c r="L39" s="2">
        <f>+K40+L60</f>
        <v>37831916</v>
      </c>
      <c r="M39" s="2">
        <f>+L40+M60</f>
        <v>38301705</v>
      </c>
      <c r="N39" s="2">
        <f>+K39</f>
        <v>37365081</v>
      </c>
      <c r="O39" s="2">
        <f>+M40+O60</f>
        <v>38827270</v>
      </c>
      <c r="P39" s="2">
        <f>+O40+P60</f>
        <v>38827270</v>
      </c>
      <c r="Q39" s="2">
        <f>+P40+Q60</f>
        <v>38827270</v>
      </c>
      <c r="R39" s="2">
        <f>+O39</f>
        <v>38827270</v>
      </c>
      <c r="S39" s="2">
        <f>+Q40+S60</f>
        <v>38827270</v>
      </c>
      <c r="T39" s="2">
        <f>+S40+T60</f>
        <v>38827270</v>
      </c>
      <c r="U39" s="2">
        <f>+T40+U60</f>
        <v>38827270</v>
      </c>
      <c r="V39" s="2">
        <f>+S39</f>
        <v>38827270</v>
      </c>
      <c r="W39" s="2">
        <f>+G39</f>
        <v>35760010</v>
      </c>
      <c r="X39" s="2">
        <v>29578632</v>
      </c>
      <c r="Y39" s="2">
        <f>+W39-X39</f>
        <v>6181378</v>
      </c>
      <c r="Z39" s="34">
        <f>+IF(X39&lt;&gt;0,+(Y39/X39)*100,0)</f>
        <v>20.898119967143849</v>
      </c>
      <c r="AA39" s="35">
        <v>29578632</v>
      </c>
    </row>
    <row r="40" spans="1:27" x14ac:dyDescent="0.25">
      <c r="A40" s="41" t="s">
        <v>62</v>
      </c>
      <c r="B40" s="42" t="s">
        <v>61</v>
      </c>
      <c r="C40" s="43">
        <f>+C38+C39</f>
        <v>35838042</v>
      </c>
      <c r="D40" s="43">
        <f t="shared" ref="D40:AA40" si="4">+D38+D39</f>
        <v>0</v>
      </c>
      <c r="E40" s="44">
        <f t="shared" si="4"/>
        <v>29578632</v>
      </c>
      <c r="F40" s="45">
        <f t="shared" si="4"/>
        <v>29578632</v>
      </c>
      <c r="G40" s="45">
        <f t="shared" si="4"/>
        <v>36399544</v>
      </c>
      <c r="H40" s="45">
        <f t="shared" si="4"/>
        <v>36818574</v>
      </c>
      <c r="I40" s="45">
        <f t="shared" si="4"/>
        <v>37365081</v>
      </c>
      <c r="J40" s="45">
        <f>+I40</f>
        <v>37365081</v>
      </c>
      <c r="K40" s="45">
        <f t="shared" si="4"/>
        <v>37831916</v>
      </c>
      <c r="L40" s="45">
        <f t="shared" si="4"/>
        <v>38301705</v>
      </c>
      <c r="M40" s="45">
        <f t="shared" si="4"/>
        <v>38827270</v>
      </c>
      <c r="N40" s="45">
        <f>+M40</f>
        <v>38827270</v>
      </c>
      <c r="O40" s="45">
        <f t="shared" si="4"/>
        <v>38827270</v>
      </c>
      <c r="P40" s="45">
        <f t="shared" si="4"/>
        <v>38827270</v>
      </c>
      <c r="Q40" s="45">
        <f t="shared" si="4"/>
        <v>38827270</v>
      </c>
      <c r="R40" s="45">
        <f>+Q40</f>
        <v>38827270</v>
      </c>
      <c r="S40" s="45">
        <f t="shared" si="4"/>
        <v>38827270</v>
      </c>
      <c r="T40" s="45">
        <f t="shared" si="4"/>
        <v>38827270</v>
      </c>
      <c r="U40" s="45">
        <f t="shared" si="4"/>
        <v>38827270</v>
      </c>
      <c r="V40" s="45">
        <f>+U40</f>
        <v>38827270</v>
      </c>
      <c r="W40" s="45">
        <f>+V40</f>
        <v>38827270</v>
      </c>
      <c r="X40" s="45">
        <f t="shared" si="4"/>
        <v>29578632</v>
      </c>
      <c r="Y40" s="45">
        <f t="shared" si="4"/>
        <v>9248638</v>
      </c>
      <c r="Z40" s="46">
        <f>+IF(X40&lt;&gt;0,+(Y40/X40)*100,0)</f>
        <v>31.267970743204081</v>
      </c>
      <c r="AA40" s="47">
        <f t="shared" si="4"/>
        <v>29578632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35760010</v>
      </c>
      <c r="J60">
        <v>35760010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19210731</v>
      </c>
      <c r="D7" s="18"/>
      <c r="E7" s="19">
        <v>53051232</v>
      </c>
      <c r="F7" s="20">
        <v>53051232</v>
      </c>
      <c r="G7" s="20"/>
      <c r="H7" s="20">
        <v>391897</v>
      </c>
      <c r="I7" s="20">
        <v>536352</v>
      </c>
      <c r="J7" s="20">
        <v>928249</v>
      </c>
      <c r="K7" s="20">
        <v>351602</v>
      </c>
      <c r="L7" s="20"/>
      <c r="M7" s="20">
        <v>3866667</v>
      </c>
      <c r="N7" s="20">
        <v>4218269</v>
      </c>
      <c r="O7" s="20"/>
      <c r="P7" s="20"/>
      <c r="Q7" s="20"/>
      <c r="R7" s="20"/>
      <c r="S7" s="20"/>
      <c r="T7" s="20"/>
      <c r="U7" s="20"/>
      <c r="V7" s="20"/>
      <c r="W7" s="20">
        <v>5146518</v>
      </c>
      <c r="X7" s="20">
        <v>26525616</v>
      </c>
      <c r="Y7" s="20">
        <v>-21379098</v>
      </c>
      <c r="Z7" s="21">
        <v>-80.597932202592389</v>
      </c>
      <c r="AA7" s="22">
        <v>53051232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714921996</v>
      </c>
      <c r="F10" s="20">
        <v>714921996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357460998</v>
      </c>
      <c r="Y10" s="20">
        <v>-357460998</v>
      </c>
      <c r="Z10" s="21">
        <v>-100</v>
      </c>
      <c r="AA10" s="22">
        <v>714921996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8794884</v>
      </c>
      <c r="F11" s="20">
        <v>8794884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4397442</v>
      </c>
      <c r="Y11" s="20">
        <v>-4397442</v>
      </c>
      <c r="Z11" s="21">
        <v>-100</v>
      </c>
      <c r="AA11" s="22">
        <v>8794884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-983421058</v>
      </c>
      <c r="D14" s="18"/>
      <c r="E14" s="19">
        <v>-676398072</v>
      </c>
      <c r="F14" s="20">
        <v>-676398072</v>
      </c>
      <c r="G14" s="20">
        <v>-48718995</v>
      </c>
      <c r="H14" s="20">
        <v>-45577859</v>
      </c>
      <c r="I14" s="20">
        <v>-54383710</v>
      </c>
      <c r="J14" s="20">
        <v>-148680564</v>
      </c>
      <c r="K14" s="20">
        <v>-71670829</v>
      </c>
      <c r="L14" s="20">
        <v>-45201871</v>
      </c>
      <c r="M14" s="20">
        <v>-46592505</v>
      </c>
      <c r="N14" s="20">
        <v>-163465205</v>
      </c>
      <c r="O14" s="20"/>
      <c r="P14" s="20"/>
      <c r="Q14" s="20"/>
      <c r="R14" s="20"/>
      <c r="S14" s="20"/>
      <c r="T14" s="20"/>
      <c r="U14" s="20"/>
      <c r="V14" s="20"/>
      <c r="W14" s="20">
        <v>-312145769</v>
      </c>
      <c r="X14" s="20">
        <v>-338199036</v>
      </c>
      <c r="Y14" s="20">
        <v>26053267</v>
      </c>
      <c r="Z14" s="21">
        <v>-7.7035308285148387</v>
      </c>
      <c r="AA14" s="22">
        <v>-676398072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-1260000</v>
      </c>
      <c r="F15" s="20">
        <v>-1260000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-630000</v>
      </c>
      <c r="Y15" s="20">
        <v>630000</v>
      </c>
      <c r="Z15" s="21">
        <v>-100</v>
      </c>
      <c r="AA15" s="22">
        <v>-1260000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-964210327</v>
      </c>
      <c r="D17" s="26">
        <f>SUM(D6:D16)</f>
        <v>0</v>
      </c>
      <c r="E17" s="27">
        <f t="shared" si="0"/>
        <v>99110040</v>
      </c>
      <c r="F17" s="28">
        <f t="shared" si="0"/>
        <v>99110040</v>
      </c>
      <c r="G17" s="28">
        <f t="shared" si="0"/>
        <v>-48718995</v>
      </c>
      <c r="H17" s="28">
        <f t="shared" si="0"/>
        <v>-45185962</v>
      </c>
      <c r="I17" s="28">
        <f t="shared" si="0"/>
        <v>-53847358</v>
      </c>
      <c r="J17" s="28">
        <f t="shared" si="0"/>
        <v>-147752315</v>
      </c>
      <c r="K17" s="28">
        <f t="shared" si="0"/>
        <v>-71319227</v>
      </c>
      <c r="L17" s="28">
        <f t="shared" si="0"/>
        <v>-45201871</v>
      </c>
      <c r="M17" s="28">
        <f t="shared" si="0"/>
        <v>-42725838</v>
      </c>
      <c r="N17" s="28">
        <f t="shared" si="0"/>
        <v>-159246936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-306999251</v>
      </c>
      <c r="X17" s="28">
        <f t="shared" si="0"/>
        <v>49555020</v>
      </c>
      <c r="Y17" s="28">
        <f t="shared" si="0"/>
        <v>-356554271</v>
      </c>
      <c r="Z17" s="29">
        <f>+IF(X17&lt;&gt;0,+(Y17/X17)*100,0)</f>
        <v>-719.51191019598014</v>
      </c>
      <c r="AA17" s="30">
        <f>SUM(AA6:AA16)</f>
        <v>99110040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-740545150</v>
      </c>
      <c r="D26" s="18"/>
      <c r="E26" s="19">
        <v>-609380184</v>
      </c>
      <c r="F26" s="20">
        <v>-609380184</v>
      </c>
      <c r="G26" s="20">
        <v>-41125273</v>
      </c>
      <c r="H26" s="20">
        <v>-42638884</v>
      </c>
      <c r="I26" s="20">
        <v>-24136908</v>
      </c>
      <c r="J26" s="20">
        <v>-107901065</v>
      </c>
      <c r="K26" s="20">
        <v>-49303673</v>
      </c>
      <c r="L26" s="20">
        <v>-20942944</v>
      </c>
      <c r="M26" s="20">
        <v>-179972920</v>
      </c>
      <c r="N26" s="20">
        <v>-250219537</v>
      </c>
      <c r="O26" s="20"/>
      <c r="P26" s="20"/>
      <c r="Q26" s="20"/>
      <c r="R26" s="20"/>
      <c r="S26" s="20"/>
      <c r="T26" s="20"/>
      <c r="U26" s="20"/>
      <c r="V26" s="20"/>
      <c r="W26" s="20">
        <v>-358120602</v>
      </c>
      <c r="X26" s="20">
        <v>-304690092</v>
      </c>
      <c r="Y26" s="20">
        <v>-53430510</v>
      </c>
      <c r="Z26" s="21">
        <v>17.536018204359596</v>
      </c>
      <c r="AA26" s="22">
        <v>-609380184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-740545150</v>
      </c>
      <c r="D27" s="26">
        <f>SUM(D21:D26)</f>
        <v>0</v>
      </c>
      <c r="E27" s="27">
        <f t="shared" si="1"/>
        <v>-609380184</v>
      </c>
      <c r="F27" s="28">
        <f t="shared" si="1"/>
        <v>-609380184</v>
      </c>
      <c r="G27" s="28">
        <f t="shared" si="1"/>
        <v>-41125273</v>
      </c>
      <c r="H27" s="28">
        <f t="shared" si="1"/>
        <v>-42638884</v>
      </c>
      <c r="I27" s="28">
        <f t="shared" si="1"/>
        <v>-24136908</v>
      </c>
      <c r="J27" s="28">
        <f t="shared" si="1"/>
        <v>-107901065</v>
      </c>
      <c r="K27" s="28">
        <f t="shared" si="1"/>
        <v>-49303673</v>
      </c>
      <c r="L27" s="28">
        <f t="shared" si="1"/>
        <v>-20942944</v>
      </c>
      <c r="M27" s="28">
        <f t="shared" si="1"/>
        <v>-179972920</v>
      </c>
      <c r="N27" s="28">
        <f t="shared" si="1"/>
        <v>-250219537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-358120602</v>
      </c>
      <c r="X27" s="28">
        <f t="shared" si="1"/>
        <v>-304690092</v>
      </c>
      <c r="Y27" s="28">
        <f t="shared" si="1"/>
        <v>-53430510</v>
      </c>
      <c r="Z27" s="29">
        <f>+IF(X27&lt;&gt;0,+(Y27/X27)*100,0)</f>
        <v>17.536018204359596</v>
      </c>
      <c r="AA27" s="30">
        <f>SUM(AA21:AA26)</f>
        <v>-609380184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-1704755477</v>
      </c>
      <c r="D38" s="32">
        <f>+D17+D27+D36</f>
        <v>0</v>
      </c>
      <c r="E38" s="33">
        <f t="shared" si="3"/>
        <v>-510270144</v>
      </c>
      <c r="F38" s="2">
        <f t="shared" si="3"/>
        <v>-510270144</v>
      </c>
      <c r="G38" s="2">
        <f t="shared" si="3"/>
        <v>-89844268</v>
      </c>
      <c r="H38" s="2">
        <f t="shared" si="3"/>
        <v>-87824846</v>
      </c>
      <c r="I38" s="2">
        <f t="shared" si="3"/>
        <v>-77984266</v>
      </c>
      <c r="J38" s="2">
        <f t="shared" si="3"/>
        <v>-255653380</v>
      </c>
      <c r="K38" s="2">
        <f t="shared" si="3"/>
        <v>-120622900</v>
      </c>
      <c r="L38" s="2">
        <f t="shared" si="3"/>
        <v>-66144815</v>
      </c>
      <c r="M38" s="2">
        <f t="shared" si="3"/>
        <v>-222698758</v>
      </c>
      <c r="N38" s="2">
        <f t="shared" si="3"/>
        <v>-409466473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-665119853</v>
      </c>
      <c r="X38" s="2">
        <f t="shared" si="3"/>
        <v>-255135072</v>
      </c>
      <c r="Y38" s="2">
        <f t="shared" si="3"/>
        <v>-409984781</v>
      </c>
      <c r="Z38" s="34">
        <f>+IF(X38&lt;&gt;0,+(Y38/X38)*100,0)</f>
        <v>160.69322723298504</v>
      </c>
      <c r="AA38" s="35">
        <f>+AA17+AA27+AA36</f>
        <v>-510270144</v>
      </c>
    </row>
    <row r="39" spans="1:27" x14ac:dyDescent="0.25">
      <c r="A39" s="23" t="s">
        <v>60</v>
      </c>
      <c r="B39" s="17"/>
      <c r="C39" s="32">
        <v>-1091047572</v>
      </c>
      <c r="D39" s="32"/>
      <c r="E39" s="33"/>
      <c r="F39" s="2"/>
      <c r="G39" s="2">
        <v>-5736774581</v>
      </c>
      <c r="H39" s="2">
        <f>+G40+H60</f>
        <v>-5825790849</v>
      </c>
      <c r="I39" s="2">
        <f>+H40+I60</f>
        <v>-5913615695</v>
      </c>
      <c r="J39" s="2">
        <f>+G39</f>
        <v>-5736774581</v>
      </c>
      <c r="K39" s="2">
        <f>+I40+K60</f>
        <v>-5991599961</v>
      </c>
      <c r="L39" s="2">
        <f>+K40+L60</f>
        <v>-6112222861</v>
      </c>
      <c r="M39" s="2">
        <f>+L40+M60</f>
        <v>-6178367676</v>
      </c>
      <c r="N39" s="2">
        <f>+K39</f>
        <v>-5991599961</v>
      </c>
      <c r="O39" s="2">
        <f>+M40+O60</f>
        <v>-6401066434</v>
      </c>
      <c r="P39" s="2">
        <f>+O40+P60</f>
        <v>-6401066434</v>
      </c>
      <c r="Q39" s="2">
        <f>+P40+Q60</f>
        <v>-6401066434</v>
      </c>
      <c r="R39" s="2">
        <f>+O39</f>
        <v>-6401066434</v>
      </c>
      <c r="S39" s="2">
        <f>+Q40+S60</f>
        <v>-6401066434</v>
      </c>
      <c r="T39" s="2">
        <f>+S40+T60</f>
        <v>-6401066434</v>
      </c>
      <c r="U39" s="2">
        <f>+T40+U60</f>
        <v>-6401066434</v>
      </c>
      <c r="V39" s="2">
        <f>+S39</f>
        <v>-6401066434</v>
      </c>
      <c r="W39" s="2">
        <f>+G39</f>
        <v>-5736774581</v>
      </c>
      <c r="X39" s="2"/>
      <c r="Y39" s="2">
        <f>+W39-X39</f>
        <v>-5736774581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-2795803049</v>
      </c>
      <c r="D40" s="43">
        <f t="shared" ref="D40:AA40" si="4">+D38+D39</f>
        <v>0</v>
      </c>
      <c r="E40" s="44">
        <f t="shared" si="4"/>
        <v>-510270144</v>
      </c>
      <c r="F40" s="45">
        <f t="shared" si="4"/>
        <v>-510270144</v>
      </c>
      <c r="G40" s="45">
        <f t="shared" si="4"/>
        <v>-5826618849</v>
      </c>
      <c r="H40" s="45">
        <f t="shared" si="4"/>
        <v>-5913615695</v>
      </c>
      <c r="I40" s="45">
        <f t="shared" si="4"/>
        <v>-5991599961</v>
      </c>
      <c r="J40" s="45">
        <f>+I40</f>
        <v>-5991599961</v>
      </c>
      <c r="K40" s="45">
        <f t="shared" si="4"/>
        <v>-6112222861</v>
      </c>
      <c r="L40" s="45">
        <f t="shared" si="4"/>
        <v>-6178367676</v>
      </c>
      <c r="M40" s="45">
        <f t="shared" si="4"/>
        <v>-6401066434</v>
      </c>
      <c r="N40" s="45">
        <f>+M40</f>
        <v>-6401066434</v>
      </c>
      <c r="O40" s="45">
        <f t="shared" si="4"/>
        <v>-6401066434</v>
      </c>
      <c r="P40" s="45">
        <f t="shared" si="4"/>
        <v>-6401066434</v>
      </c>
      <c r="Q40" s="45">
        <f t="shared" si="4"/>
        <v>-6401066434</v>
      </c>
      <c r="R40" s="45">
        <f>+Q40</f>
        <v>-6401066434</v>
      </c>
      <c r="S40" s="45">
        <f t="shared" si="4"/>
        <v>-6401066434</v>
      </c>
      <c r="T40" s="45">
        <f t="shared" si="4"/>
        <v>-6401066434</v>
      </c>
      <c r="U40" s="45">
        <f t="shared" si="4"/>
        <v>-6401066434</v>
      </c>
      <c r="V40" s="45">
        <f>+U40</f>
        <v>-6401066434</v>
      </c>
      <c r="W40" s="45">
        <f>+V40</f>
        <v>-6401066434</v>
      </c>
      <c r="X40" s="45">
        <f t="shared" si="4"/>
        <v>-255135072</v>
      </c>
      <c r="Y40" s="45">
        <f t="shared" si="4"/>
        <v>-6146759362</v>
      </c>
      <c r="Z40" s="46">
        <f>+IF(X40&lt;&gt;0,+(Y40/X40)*100,0)</f>
        <v>2409.2177189970967</v>
      </c>
      <c r="AA40" s="47">
        <f t="shared" si="4"/>
        <v>-510270144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-5736774581</v>
      </c>
      <c r="H60">
        <v>828000</v>
      </c>
      <c r="J60">
        <v>-5736774581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37868600</v>
      </c>
      <c r="D7" s="18"/>
      <c r="E7" s="19"/>
      <c r="F7" s="20"/>
      <c r="G7" s="20">
        <v>3075681</v>
      </c>
      <c r="H7" s="20">
        <v>2355353</v>
      </c>
      <c r="I7" s="20">
        <v>2584910</v>
      </c>
      <c r="J7" s="20">
        <v>8015944</v>
      </c>
      <c r="K7" s="20">
        <v>3688367</v>
      </c>
      <c r="L7" s="20">
        <v>2675307</v>
      </c>
      <c r="M7" s="20">
        <v>2752358</v>
      </c>
      <c r="N7" s="20">
        <v>9116032</v>
      </c>
      <c r="O7" s="20"/>
      <c r="P7" s="20"/>
      <c r="Q7" s="20"/>
      <c r="R7" s="20"/>
      <c r="S7" s="20"/>
      <c r="T7" s="20"/>
      <c r="U7" s="20"/>
      <c r="V7" s="20"/>
      <c r="W7" s="20">
        <v>17131976</v>
      </c>
      <c r="X7" s="20"/>
      <c r="Y7" s="20">
        <v>17131976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-34263</v>
      </c>
      <c r="D14" s="18"/>
      <c r="E14" s="19"/>
      <c r="F14" s="20"/>
      <c r="G14" s="20">
        <v>-371</v>
      </c>
      <c r="H14" s="20">
        <v>-371</v>
      </c>
      <c r="I14" s="20">
        <v>-371</v>
      </c>
      <c r="J14" s="20">
        <v>-1113</v>
      </c>
      <c r="K14" s="20">
        <v>-371</v>
      </c>
      <c r="L14" s="20">
        <v>-371</v>
      </c>
      <c r="M14" s="20">
        <v>-371</v>
      </c>
      <c r="N14" s="20">
        <v>-1113</v>
      </c>
      <c r="O14" s="20"/>
      <c r="P14" s="20"/>
      <c r="Q14" s="20"/>
      <c r="R14" s="20"/>
      <c r="S14" s="20"/>
      <c r="T14" s="20"/>
      <c r="U14" s="20"/>
      <c r="V14" s="20"/>
      <c r="W14" s="20">
        <v>-2226</v>
      </c>
      <c r="X14" s="20"/>
      <c r="Y14" s="20">
        <v>-2226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37834337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3075310</v>
      </c>
      <c r="H17" s="28">
        <f t="shared" si="0"/>
        <v>2354982</v>
      </c>
      <c r="I17" s="28">
        <f t="shared" si="0"/>
        <v>2584539</v>
      </c>
      <c r="J17" s="28">
        <f t="shared" si="0"/>
        <v>8014831</v>
      </c>
      <c r="K17" s="28">
        <f t="shared" si="0"/>
        <v>3687996</v>
      </c>
      <c r="L17" s="28">
        <f t="shared" si="0"/>
        <v>2674936</v>
      </c>
      <c r="M17" s="28">
        <f t="shared" si="0"/>
        <v>2751987</v>
      </c>
      <c r="N17" s="28">
        <f t="shared" si="0"/>
        <v>9114919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17129750</v>
      </c>
      <c r="X17" s="28">
        <f t="shared" si="0"/>
        <v>0</v>
      </c>
      <c r="Y17" s="28">
        <f t="shared" si="0"/>
        <v>17129750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37834337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3075310</v>
      </c>
      <c r="H38" s="2">
        <f t="shared" si="3"/>
        <v>2354982</v>
      </c>
      <c r="I38" s="2">
        <f t="shared" si="3"/>
        <v>2584539</v>
      </c>
      <c r="J38" s="2">
        <f t="shared" si="3"/>
        <v>8014831</v>
      </c>
      <c r="K38" s="2">
        <f t="shared" si="3"/>
        <v>3687996</v>
      </c>
      <c r="L38" s="2">
        <f t="shared" si="3"/>
        <v>2674936</v>
      </c>
      <c r="M38" s="2">
        <f t="shared" si="3"/>
        <v>2751987</v>
      </c>
      <c r="N38" s="2">
        <f t="shared" si="3"/>
        <v>9114919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17129750</v>
      </c>
      <c r="X38" s="2">
        <f t="shared" si="3"/>
        <v>0</v>
      </c>
      <c r="Y38" s="2">
        <f t="shared" si="3"/>
        <v>17129750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201598734</v>
      </c>
      <c r="D39" s="32"/>
      <c r="E39" s="33">
        <v>201598734</v>
      </c>
      <c r="F39" s="2">
        <v>201598734</v>
      </c>
      <c r="G39" s="2">
        <v>239779678</v>
      </c>
      <c r="H39" s="2">
        <f>+G40+H60</f>
        <v>242854988</v>
      </c>
      <c r="I39" s="2">
        <f>+H40+I60</f>
        <v>245209970</v>
      </c>
      <c r="J39" s="2">
        <f>+G39</f>
        <v>239779678</v>
      </c>
      <c r="K39" s="2">
        <f>+I40+K60</f>
        <v>247794509</v>
      </c>
      <c r="L39" s="2">
        <f>+K40+L60</f>
        <v>251482505</v>
      </c>
      <c r="M39" s="2">
        <f>+L40+M60</f>
        <v>254157441</v>
      </c>
      <c r="N39" s="2">
        <f>+K39</f>
        <v>247794509</v>
      </c>
      <c r="O39" s="2">
        <f>+M40+O60</f>
        <v>256909428</v>
      </c>
      <c r="P39" s="2">
        <f>+O40+P60</f>
        <v>256909428</v>
      </c>
      <c r="Q39" s="2">
        <f>+P40+Q60</f>
        <v>256909428</v>
      </c>
      <c r="R39" s="2">
        <f>+O39</f>
        <v>256909428</v>
      </c>
      <c r="S39" s="2">
        <f>+Q40+S60</f>
        <v>256909428</v>
      </c>
      <c r="T39" s="2">
        <f>+S40+T60</f>
        <v>256909428</v>
      </c>
      <c r="U39" s="2">
        <f>+T40+U60</f>
        <v>256909428</v>
      </c>
      <c r="V39" s="2">
        <f>+S39</f>
        <v>256909428</v>
      </c>
      <c r="W39" s="2">
        <f>+G39</f>
        <v>239779678</v>
      </c>
      <c r="X39" s="2">
        <v>201598734</v>
      </c>
      <c r="Y39" s="2">
        <f>+W39-X39</f>
        <v>38180944</v>
      </c>
      <c r="Z39" s="34">
        <f>+IF(X39&lt;&gt;0,+(Y39/X39)*100,0)</f>
        <v>18.939079250368703</v>
      </c>
      <c r="AA39" s="35">
        <v>201598734</v>
      </c>
    </row>
    <row r="40" spans="1:27" x14ac:dyDescent="0.25">
      <c r="A40" s="41" t="s">
        <v>62</v>
      </c>
      <c r="B40" s="42" t="s">
        <v>61</v>
      </c>
      <c r="C40" s="43">
        <f>+C38+C39</f>
        <v>239433071</v>
      </c>
      <c r="D40" s="43">
        <f t="shared" ref="D40:AA40" si="4">+D38+D39</f>
        <v>0</v>
      </c>
      <c r="E40" s="44">
        <f t="shared" si="4"/>
        <v>201598734</v>
      </c>
      <c r="F40" s="45">
        <f t="shared" si="4"/>
        <v>201598734</v>
      </c>
      <c r="G40" s="45">
        <f t="shared" si="4"/>
        <v>242854988</v>
      </c>
      <c r="H40" s="45">
        <f t="shared" si="4"/>
        <v>245209970</v>
      </c>
      <c r="I40" s="45">
        <f t="shared" si="4"/>
        <v>247794509</v>
      </c>
      <c r="J40" s="45">
        <f>+I40</f>
        <v>247794509</v>
      </c>
      <c r="K40" s="45">
        <f t="shared" si="4"/>
        <v>251482505</v>
      </c>
      <c r="L40" s="45">
        <f t="shared" si="4"/>
        <v>254157441</v>
      </c>
      <c r="M40" s="45">
        <f t="shared" si="4"/>
        <v>256909428</v>
      </c>
      <c r="N40" s="45">
        <f>+M40</f>
        <v>256909428</v>
      </c>
      <c r="O40" s="45">
        <f t="shared" si="4"/>
        <v>256909428</v>
      </c>
      <c r="P40" s="45">
        <f t="shared" si="4"/>
        <v>256909428</v>
      </c>
      <c r="Q40" s="45">
        <f t="shared" si="4"/>
        <v>256909428</v>
      </c>
      <c r="R40" s="45">
        <f>+Q40</f>
        <v>256909428</v>
      </c>
      <c r="S40" s="45">
        <f t="shared" si="4"/>
        <v>256909428</v>
      </c>
      <c r="T40" s="45">
        <f t="shared" si="4"/>
        <v>256909428</v>
      </c>
      <c r="U40" s="45">
        <f t="shared" si="4"/>
        <v>256909428</v>
      </c>
      <c r="V40" s="45">
        <f>+U40</f>
        <v>256909428</v>
      </c>
      <c r="W40" s="45">
        <f>+V40</f>
        <v>256909428</v>
      </c>
      <c r="X40" s="45">
        <f t="shared" si="4"/>
        <v>201598734</v>
      </c>
      <c r="Y40" s="45">
        <f t="shared" si="4"/>
        <v>55310694</v>
      </c>
      <c r="Z40" s="46">
        <f>+IF(X40&lt;&gt;0,+(Y40/X40)*100,0)</f>
        <v>27.436032410798774</v>
      </c>
      <c r="AA40" s="47">
        <f t="shared" si="4"/>
        <v>201598734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239779678</v>
      </c>
      <c r="J60">
        <v>239779678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-190040</v>
      </c>
      <c r="D14" s="18"/>
      <c r="E14" s="19"/>
      <c r="F14" s="20"/>
      <c r="G14" s="20">
        <v>-21171</v>
      </c>
      <c r="H14" s="20"/>
      <c r="I14" s="20"/>
      <c r="J14" s="20">
        <v>-21171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-21171</v>
      </c>
      <c r="X14" s="20"/>
      <c r="Y14" s="20">
        <v>-21171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-190040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-21171</v>
      </c>
      <c r="H17" s="28">
        <f t="shared" si="0"/>
        <v>0</v>
      </c>
      <c r="I17" s="28">
        <f t="shared" si="0"/>
        <v>0</v>
      </c>
      <c r="J17" s="28">
        <f t="shared" si="0"/>
        <v>-21171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-21171</v>
      </c>
      <c r="X17" s="28">
        <f t="shared" si="0"/>
        <v>0</v>
      </c>
      <c r="Y17" s="28">
        <f t="shared" si="0"/>
        <v>-21171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-190040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-21171</v>
      </c>
      <c r="H38" s="2">
        <f t="shared" si="3"/>
        <v>0</v>
      </c>
      <c r="I38" s="2">
        <f t="shared" si="3"/>
        <v>0</v>
      </c>
      <c r="J38" s="2">
        <f t="shared" si="3"/>
        <v>-21171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-21171</v>
      </c>
      <c r="X38" s="2">
        <f t="shared" si="3"/>
        <v>0</v>
      </c>
      <c r="Y38" s="2">
        <f t="shared" si="3"/>
        <v>-21171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-2116554</v>
      </c>
      <c r="D39" s="32"/>
      <c r="E39" s="33"/>
      <c r="F39" s="2"/>
      <c r="G39" s="2">
        <v>-2301738</v>
      </c>
      <c r="H39" s="2">
        <f>+G40+H60</f>
        <v>-2322909</v>
      </c>
      <c r="I39" s="2">
        <f>+H40+I60</f>
        <v>-2322909</v>
      </c>
      <c r="J39" s="2">
        <f>+G39</f>
        <v>-2301738</v>
      </c>
      <c r="K39" s="2">
        <f>+I40+K60</f>
        <v>-2322909</v>
      </c>
      <c r="L39" s="2">
        <f>+K40+L60</f>
        <v>-2322909</v>
      </c>
      <c r="M39" s="2">
        <f>+L40+M60</f>
        <v>-2322909</v>
      </c>
      <c r="N39" s="2">
        <f>+K39</f>
        <v>-2322909</v>
      </c>
      <c r="O39" s="2">
        <f>+M40+O60</f>
        <v>-2322909</v>
      </c>
      <c r="P39" s="2">
        <f>+O40+P60</f>
        <v>-2322909</v>
      </c>
      <c r="Q39" s="2">
        <f>+P40+Q60</f>
        <v>-2322909</v>
      </c>
      <c r="R39" s="2">
        <f>+O39</f>
        <v>-2322909</v>
      </c>
      <c r="S39" s="2">
        <f>+Q40+S60</f>
        <v>-2322909</v>
      </c>
      <c r="T39" s="2">
        <f>+S40+T60</f>
        <v>-2322909</v>
      </c>
      <c r="U39" s="2">
        <f>+T40+U60</f>
        <v>-2322909</v>
      </c>
      <c r="V39" s="2">
        <f>+S39</f>
        <v>-2322909</v>
      </c>
      <c r="W39" s="2">
        <f>+G39</f>
        <v>-2301738</v>
      </c>
      <c r="X39" s="2"/>
      <c r="Y39" s="2">
        <f>+W39-X39</f>
        <v>-2301738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-2306594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-2322909</v>
      </c>
      <c r="H40" s="45">
        <f t="shared" si="4"/>
        <v>-2322909</v>
      </c>
      <c r="I40" s="45">
        <f t="shared" si="4"/>
        <v>-2322909</v>
      </c>
      <c r="J40" s="45">
        <f>+I40</f>
        <v>-2322909</v>
      </c>
      <c r="K40" s="45">
        <f t="shared" si="4"/>
        <v>-2322909</v>
      </c>
      <c r="L40" s="45">
        <f t="shared" si="4"/>
        <v>-2322909</v>
      </c>
      <c r="M40" s="45">
        <f t="shared" si="4"/>
        <v>-2322909</v>
      </c>
      <c r="N40" s="45">
        <f>+M40</f>
        <v>-2322909</v>
      </c>
      <c r="O40" s="45">
        <f t="shared" si="4"/>
        <v>-2322909</v>
      </c>
      <c r="P40" s="45">
        <f t="shared" si="4"/>
        <v>-2322909</v>
      </c>
      <c r="Q40" s="45">
        <f t="shared" si="4"/>
        <v>-2322909</v>
      </c>
      <c r="R40" s="45">
        <f>+Q40</f>
        <v>-2322909</v>
      </c>
      <c r="S40" s="45">
        <f t="shared" si="4"/>
        <v>-2322909</v>
      </c>
      <c r="T40" s="45">
        <f t="shared" si="4"/>
        <v>-2322909</v>
      </c>
      <c r="U40" s="45">
        <f t="shared" si="4"/>
        <v>-2322909</v>
      </c>
      <c r="V40" s="45">
        <f>+U40</f>
        <v>-2322909</v>
      </c>
      <c r="W40" s="45">
        <f>+V40</f>
        <v>-2322909</v>
      </c>
      <c r="X40" s="45">
        <f t="shared" si="4"/>
        <v>0</v>
      </c>
      <c r="Y40" s="45">
        <f t="shared" si="4"/>
        <v>-2322909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-2301738</v>
      </c>
      <c r="J60">
        <v>-2301738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64062435</v>
      </c>
      <c r="D7" s="18"/>
      <c r="E7" s="19">
        <v>76904214</v>
      </c>
      <c r="F7" s="20">
        <v>76904214</v>
      </c>
      <c r="G7" s="20">
        <v>5552557</v>
      </c>
      <c r="H7" s="20">
        <v>5115162</v>
      </c>
      <c r="I7" s="20">
        <v>3244780</v>
      </c>
      <c r="J7" s="20">
        <v>13912499</v>
      </c>
      <c r="K7" s="20">
        <v>5580973</v>
      </c>
      <c r="L7" s="20">
        <v>6736913</v>
      </c>
      <c r="M7" s="20">
        <v>4099329</v>
      </c>
      <c r="N7" s="20">
        <v>16417215</v>
      </c>
      <c r="O7" s="20"/>
      <c r="P7" s="20"/>
      <c r="Q7" s="20"/>
      <c r="R7" s="20"/>
      <c r="S7" s="20"/>
      <c r="T7" s="20"/>
      <c r="U7" s="20"/>
      <c r="V7" s="20"/>
      <c r="W7" s="20">
        <v>30329714</v>
      </c>
      <c r="X7" s="20">
        <v>28048337</v>
      </c>
      <c r="Y7" s="20">
        <v>2281377</v>
      </c>
      <c r="Z7" s="21">
        <v>8.1337335614585626</v>
      </c>
      <c r="AA7" s="22">
        <v>76904214</v>
      </c>
    </row>
    <row r="8" spans="1:27" x14ac:dyDescent="0.25">
      <c r="A8" s="23" t="s">
        <v>36</v>
      </c>
      <c r="B8" s="17" t="s">
        <v>32</v>
      </c>
      <c r="C8" s="18">
        <v>28667</v>
      </c>
      <c r="D8" s="18"/>
      <c r="E8" s="19"/>
      <c r="F8" s="20"/>
      <c r="G8" s="20">
        <v>1952</v>
      </c>
      <c r="H8" s="20">
        <v>3885</v>
      </c>
      <c r="I8" s="20">
        <v>5281</v>
      </c>
      <c r="J8" s="20">
        <v>11118</v>
      </c>
      <c r="K8" s="20">
        <v>7353</v>
      </c>
      <c r="L8" s="20">
        <v>1250</v>
      </c>
      <c r="M8" s="20">
        <v>2801</v>
      </c>
      <c r="N8" s="20">
        <v>11404</v>
      </c>
      <c r="O8" s="20"/>
      <c r="P8" s="20"/>
      <c r="Q8" s="20"/>
      <c r="R8" s="20"/>
      <c r="S8" s="20"/>
      <c r="T8" s="20"/>
      <c r="U8" s="20"/>
      <c r="V8" s="20"/>
      <c r="W8" s="20">
        <v>22522</v>
      </c>
      <c r="X8" s="20"/>
      <c r="Y8" s="20">
        <v>22522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503694567</v>
      </c>
      <c r="D9" s="18"/>
      <c r="E9" s="19">
        <v>565349293</v>
      </c>
      <c r="F9" s="20">
        <v>565349293</v>
      </c>
      <c r="G9" s="20">
        <v>221239426</v>
      </c>
      <c r="H9" s="20"/>
      <c r="I9" s="20"/>
      <c r="J9" s="20">
        <v>221239426</v>
      </c>
      <c r="K9" s="20"/>
      <c r="L9" s="20"/>
      <c r="M9" s="20">
        <v>176794981</v>
      </c>
      <c r="N9" s="20">
        <v>176794981</v>
      </c>
      <c r="O9" s="20"/>
      <c r="P9" s="20"/>
      <c r="Q9" s="20"/>
      <c r="R9" s="20"/>
      <c r="S9" s="20"/>
      <c r="T9" s="20"/>
      <c r="U9" s="20"/>
      <c r="V9" s="20"/>
      <c r="W9" s="20">
        <v>398034407</v>
      </c>
      <c r="X9" s="20">
        <v>396290408</v>
      </c>
      <c r="Y9" s="20">
        <v>1743999</v>
      </c>
      <c r="Z9" s="21">
        <v>0.44008105288281418</v>
      </c>
      <c r="AA9" s="22">
        <v>565349293</v>
      </c>
    </row>
    <row r="10" spans="1:27" x14ac:dyDescent="0.25">
      <c r="A10" s="23" t="s">
        <v>38</v>
      </c>
      <c r="B10" s="17" t="s">
        <v>6</v>
      </c>
      <c r="C10" s="18">
        <v>112904796</v>
      </c>
      <c r="D10" s="18"/>
      <c r="E10" s="19">
        <v>655408600</v>
      </c>
      <c r="F10" s="20">
        <v>655408600</v>
      </c>
      <c r="G10" s="20">
        <v>1524628</v>
      </c>
      <c r="H10" s="20">
        <v>32000000</v>
      </c>
      <c r="I10" s="20"/>
      <c r="J10" s="20">
        <v>33524628</v>
      </c>
      <c r="K10" s="20">
        <v>30000000</v>
      </c>
      <c r="L10" s="20"/>
      <c r="M10" s="20"/>
      <c r="N10" s="20">
        <v>30000000</v>
      </c>
      <c r="O10" s="20"/>
      <c r="P10" s="20"/>
      <c r="Q10" s="20"/>
      <c r="R10" s="20"/>
      <c r="S10" s="20"/>
      <c r="T10" s="20"/>
      <c r="U10" s="20"/>
      <c r="V10" s="20"/>
      <c r="W10" s="20">
        <v>63524628</v>
      </c>
      <c r="X10" s="20">
        <v>294933681</v>
      </c>
      <c r="Y10" s="20">
        <v>-231409053</v>
      </c>
      <c r="Z10" s="21">
        <v>-78.461385697078114</v>
      </c>
      <c r="AA10" s="22">
        <v>655408600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-515431929</v>
      </c>
      <c r="D14" s="18"/>
      <c r="E14" s="19">
        <v>-882993589</v>
      </c>
      <c r="F14" s="20">
        <v>-882993589</v>
      </c>
      <c r="G14" s="20">
        <v>-58077153</v>
      </c>
      <c r="H14" s="20">
        <v>-30009371</v>
      </c>
      <c r="I14" s="20">
        <v>-48158495</v>
      </c>
      <c r="J14" s="20">
        <v>-136245019</v>
      </c>
      <c r="K14" s="20">
        <v>-67228406</v>
      </c>
      <c r="L14" s="20">
        <v>-37976771</v>
      </c>
      <c r="M14" s="20">
        <v>-32834065</v>
      </c>
      <c r="N14" s="20">
        <v>-138039242</v>
      </c>
      <c r="O14" s="20"/>
      <c r="P14" s="20"/>
      <c r="Q14" s="20"/>
      <c r="R14" s="20"/>
      <c r="S14" s="20"/>
      <c r="T14" s="20"/>
      <c r="U14" s="20"/>
      <c r="V14" s="20"/>
      <c r="W14" s="20">
        <v>-274284261</v>
      </c>
      <c r="X14" s="20">
        <v>-399738246</v>
      </c>
      <c r="Y14" s="20">
        <v>125453985</v>
      </c>
      <c r="Z14" s="21">
        <v>-31.384033490755847</v>
      </c>
      <c r="AA14" s="22">
        <v>-882993589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165258536</v>
      </c>
      <c r="D17" s="26">
        <f>SUM(D6:D16)</f>
        <v>0</v>
      </c>
      <c r="E17" s="27">
        <f t="shared" si="0"/>
        <v>414668518</v>
      </c>
      <c r="F17" s="28">
        <f t="shared" si="0"/>
        <v>414668518</v>
      </c>
      <c r="G17" s="28">
        <f t="shared" si="0"/>
        <v>170241410</v>
      </c>
      <c r="H17" s="28">
        <f t="shared" si="0"/>
        <v>7109676</v>
      </c>
      <c r="I17" s="28">
        <f t="shared" si="0"/>
        <v>-44908434</v>
      </c>
      <c r="J17" s="28">
        <f t="shared" si="0"/>
        <v>132442652</v>
      </c>
      <c r="K17" s="28">
        <f t="shared" si="0"/>
        <v>-31640080</v>
      </c>
      <c r="L17" s="28">
        <f t="shared" si="0"/>
        <v>-31238608</v>
      </c>
      <c r="M17" s="28">
        <f t="shared" si="0"/>
        <v>148063046</v>
      </c>
      <c r="N17" s="28">
        <f t="shared" si="0"/>
        <v>85184358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217627010</v>
      </c>
      <c r="X17" s="28">
        <f t="shared" si="0"/>
        <v>319534180</v>
      </c>
      <c r="Y17" s="28">
        <f t="shared" si="0"/>
        <v>-101907170</v>
      </c>
      <c r="Z17" s="29">
        <f>+IF(X17&lt;&gt;0,+(Y17/X17)*100,0)</f>
        <v>-31.892416016339787</v>
      </c>
      <c r="AA17" s="30">
        <f>SUM(AA6:AA16)</f>
        <v>414668518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-629564423</v>
      </c>
      <c r="D26" s="18"/>
      <c r="E26" s="19">
        <v>-649674351</v>
      </c>
      <c r="F26" s="20">
        <v>-649674351</v>
      </c>
      <c r="G26" s="20">
        <v>-89387840</v>
      </c>
      <c r="H26" s="20">
        <v>-117569292</v>
      </c>
      <c r="I26" s="20">
        <v>-58565830</v>
      </c>
      <c r="J26" s="20">
        <v>-265522962</v>
      </c>
      <c r="K26" s="20">
        <v>-48186061</v>
      </c>
      <c r="L26" s="20">
        <v>-84765421</v>
      </c>
      <c r="M26" s="20">
        <v>-52740600</v>
      </c>
      <c r="N26" s="20">
        <v>-185692082</v>
      </c>
      <c r="O26" s="20"/>
      <c r="P26" s="20"/>
      <c r="Q26" s="20"/>
      <c r="R26" s="20"/>
      <c r="S26" s="20"/>
      <c r="T26" s="20"/>
      <c r="U26" s="20"/>
      <c r="V26" s="20"/>
      <c r="W26" s="20">
        <v>-451215044</v>
      </c>
      <c r="X26" s="20">
        <v>-216294418</v>
      </c>
      <c r="Y26" s="20">
        <v>-234920626</v>
      </c>
      <c r="Z26" s="21">
        <v>108.61150656231915</v>
      </c>
      <c r="AA26" s="22">
        <v>-649674351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-629564423</v>
      </c>
      <c r="D27" s="26">
        <f>SUM(D21:D26)</f>
        <v>0</v>
      </c>
      <c r="E27" s="27">
        <f t="shared" si="1"/>
        <v>-649674351</v>
      </c>
      <c r="F27" s="28">
        <f t="shared" si="1"/>
        <v>-649674351</v>
      </c>
      <c r="G27" s="28">
        <f t="shared" si="1"/>
        <v>-89387840</v>
      </c>
      <c r="H27" s="28">
        <f t="shared" si="1"/>
        <v>-117569292</v>
      </c>
      <c r="I27" s="28">
        <f t="shared" si="1"/>
        <v>-58565830</v>
      </c>
      <c r="J27" s="28">
        <f t="shared" si="1"/>
        <v>-265522962</v>
      </c>
      <c r="K27" s="28">
        <f t="shared" si="1"/>
        <v>-48186061</v>
      </c>
      <c r="L27" s="28">
        <f t="shared" si="1"/>
        <v>-84765421</v>
      </c>
      <c r="M27" s="28">
        <f t="shared" si="1"/>
        <v>-52740600</v>
      </c>
      <c r="N27" s="28">
        <f t="shared" si="1"/>
        <v>-185692082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-451215044</v>
      </c>
      <c r="X27" s="28">
        <f t="shared" si="1"/>
        <v>-216294418</v>
      </c>
      <c r="Y27" s="28">
        <f t="shared" si="1"/>
        <v>-234920626</v>
      </c>
      <c r="Z27" s="29">
        <f>+IF(X27&lt;&gt;0,+(Y27/X27)*100,0)</f>
        <v>108.61150656231915</v>
      </c>
      <c r="AA27" s="30">
        <f>SUM(AA21:AA26)</f>
        <v>-649674351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-464305887</v>
      </c>
      <c r="D38" s="32">
        <f>+D17+D27+D36</f>
        <v>0</v>
      </c>
      <c r="E38" s="33">
        <f t="shared" si="3"/>
        <v>-235005833</v>
      </c>
      <c r="F38" s="2">
        <f t="shared" si="3"/>
        <v>-235005833</v>
      </c>
      <c r="G38" s="2">
        <f t="shared" si="3"/>
        <v>80853570</v>
      </c>
      <c r="H38" s="2">
        <f t="shared" si="3"/>
        <v>-110459616</v>
      </c>
      <c r="I38" s="2">
        <f t="shared" si="3"/>
        <v>-103474264</v>
      </c>
      <c r="J38" s="2">
        <f t="shared" si="3"/>
        <v>-133080310</v>
      </c>
      <c r="K38" s="2">
        <f t="shared" si="3"/>
        <v>-79826141</v>
      </c>
      <c r="L38" s="2">
        <f t="shared" si="3"/>
        <v>-116004029</v>
      </c>
      <c r="M38" s="2">
        <f t="shared" si="3"/>
        <v>95322446</v>
      </c>
      <c r="N38" s="2">
        <f t="shared" si="3"/>
        <v>-100507724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-233588034</v>
      </c>
      <c r="X38" s="2">
        <f t="shared" si="3"/>
        <v>103239762</v>
      </c>
      <c r="Y38" s="2">
        <f t="shared" si="3"/>
        <v>-336827796</v>
      </c>
      <c r="Z38" s="34">
        <f>+IF(X38&lt;&gt;0,+(Y38/X38)*100,0)</f>
        <v>-326.25781915305072</v>
      </c>
      <c r="AA38" s="35">
        <f>+AA17+AA27+AA36</f>
        <v>-235005833</v>
      </c>
    </row>
    <row r="39" spans="1:27" x14ac:dyDescent="0.25">
      <c r="A39" s="23" t="s">
        <v>60</v>
      </c>
      <c r="B39" s="17"/>
      <c r="C39" s="32">
        <v>-878907749</v>
      </c>
      <c r="D39" s="32"/>
      <c r="E39" s="33">
        <v>-966798526</v>
      </c>
      <c r="F39" s="2">
        <v>-966798526</v>
      </c>
      <c r="G39" s="2">
        <v>-1326281159</v>
      </c>
      <c r="H39" s="2">
        <f>+G40+H60</f>
        <v>-1239827496</v>
      </c>
      <c r="I39" s="2">
        <f>+H40+I60</f>
        <v>-1350287112</v>
      </c>
      <c r="J39" s="2">
        <f>+G39</f>
        <v>-1326281159</v>
      </c>
      <c r="K39" s="2">
        <f>+I40+K60</f>
        <v>-1453761376</v>
      </c>
      <c r="L39" s="2">
        <f>+K40+L60</f>
        <v>-1533587517</v>
      </c>
      <c r="M39" s="2">
        <f>+L40+M60</f>
        <v>-1649591546</v>
      </c>
      <c r="N39" s="2">
        <f>+K39</f>
        <v>-1453761376</v>
      </c>
      <c r="O39" s="2">
        <f>+M40+O60</f>
        <v>-1554269100</v>
      </c>
      <c r="P39" s="2">
        <f>+O40+P60</f>
        <v>-1554269100</v>
      </c>
      <c r="Q39" s="2">
        <f>+P40+Q60</f>
        <v>-1554269100</v>
      </c>
      <c r="R39" s="2">
        <f>+O39</f>
        <v>-1554269100</v>
      </c>
      <c r="S39" s="2">
        <f>+Q40+S60</f>
        <v>-1554269100</v>
      </c>
      <c r="T39" s="2">
        <f>+S40+T60</f>
        <v>-1554269100</v>
      </c>
      <c r="U39" s="2">
        <f>+T40+U60</f>
        <v>-1554269100</v>
      </c>
      <c r="V39" s="2">
        <f>+S39</f>
        <v>-1554269100</v>
      </c>
      <c r="W39" s="2">
        <f>+G39</f>
        <v>-1326281159</v>
      </c>
      <c r="X39" s="2">
        <v>-966798526</v>
      </c>
      <c r="Y39" s="2">
        <f>+W39-X39</f>
        <v>-359482633</v>
      </c>
      <c r="Z39" s="34">
        <f>+IF(X39&lt;&gt;0,+(Y39/X39)*100,0)</f>
        <v>37.182786623321768</v>
      </c>
      <c r="AA39" s="35">
        <v>-966798526</v>
      </c>
    </row>
    <row r="40" spans="1:27" x14ac:dyDescent="0.25">
      <c r="A40" s="41" t="s">
        <v>62</v>
      </c>
      <c r="B40" s="42" t="s">
        <v>61</v>
      </c>
      <c r="C40" s="43">
        <f>+C38+C39</f>
        <v>-1343213636</v>
      </c>
      <c r="D40" s="43">
        <f t="shared" ref="D40:AA40" si="4">+D38+D39</f>
        <v>0</v>
      </c>
      <c r="E40" s="44">
        <f t="shared" si="4"/>
        <v>-1201804359</v>
      </c>
      <c r="F40" s="45">
        <f t="shared" si="4"/>
        <v>-1201804359</v>
      </c>
      <c r="G40" s="45">
        <f t="shared" si="4"/>
        <v>-1245427589</v>
      </c>
      <c r="H40" s="45">
        <f t="shared" si="4"/>
        <v>-1350287112</v>
      </c>
      <c r="I40" s="45">
        <f t="shared" si="4"/>
        <v>-1453761376</v>
      </c>
      <c r="J40" s="45">
        <f>+I40</f>
        <v>-1453761376</v>
      </c>
      <c r="K40" s="45">
        <f t="shared" si="4"/>
        <v>-1533587517</v>
      </c>
      <c r="L40" s="45">
        <f t="shared" si="4"/>
        <v>-1649591546</v>
      </c>
      <c r="M40" s="45">
        <f t="shared" si="4"/>
        <v>-1554269100</v>
      </c>
      <c r="N40" s="45">
        <f>+M40</f>
        <v>-1554269100</v>
      </c>
      <c r="O40" s="45">
        <f t="shared" si="4"/>
        <v>-1554269100</v>
      </c>
      <c r="P40" s="45">
        <f t="shared" si="4"/>
        <v>-1554269100</v>
      </c>
      <c r="Q40" s="45">
        <f t="shared" si="4"/>
        <v>-1554269100</v>
      </c>
      <c r="R40" s="45">
        <f>+Q40</f>
        <v>-1554269100</v>
      </c>
      <c r="S40" s="45">
        <f t="shared" si="4"/>
        <v>-1554269100</v>
      </c>
      <c r="T40" s="45">
        <f t="shared" si="4"/>
        <v>-1554269100</v>
      </c>
      <c r="U40" s="45">
        <f t="shared" si="4"/>
        <v>-1554269100</v>
      </c>
      <c r="V40" s="45">
        <f>+U40</f>
        <v>-1554269100</v>
      </c>
      <c r="W40" s="45">
        <f>+V40</f>
        <v>-1554269100</v>
      </c>
      <c r="X40" s="45">
        <f t="shared" si="4"/>
        <v>-863558764</v>
      </c>
      <c r="Y40" s="45">
        <f t="shared" si="4"/>
        <v>-696310429</v>
      </c>
      <c r="Z40" s="46">
        <f>+IF(X40&lt;&gt;0,+(Y40/X40)*100,0)</f>
        <v>80.632663117758597</v>
      </c>
      <c r="AA40" s="47">
        <f t="shared" si="4"/>
        <v>-1201804359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-1326281159</v>
      </c>
      <c r="H60">
        <v>5600093</v>
      </c>
      <c r="J60">
        <v>-1326281159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360775438</v>
      </c>
      <c r="D7" s="18"/>
      <c r="E7" s="19">
        <v>373236496</v>
      </c>
      <c r="F7" s="20">
        <v>373236496</v>
      </c>
      <c r="G7" s="20">
        <v>22962703</v>
      </c>
      <c r="H7" s="20">
        <v>25316943</v>
      </c>
      <c r="I7" s="20">
        <v>30594681</v>
      </c>
      <c r="J7" s="20">
        <v>78874327</v>
      </c>
      <c r="K7" s="20">
        <v>31356966</v>
      </c>
      <c r="L7" s="20">
        <v>26673030</v>
      </c>
      <c r="M7" s="20">
        <v>26174090</v>
      </c>
      <c r="N7" s="20">
        <v>84204086</v>
      </c>
      <c r="O7" s="20"/>
      <c r="P7" s="20"/>
      <c r="Q7" s="20"/>
      <c r="R7" s="20"/>
      <c r="S7" s="20"/>
      <c r="T7" s="20"/>
      <c r="U7" s="20"/>
      <c r="V7" s="20"/>
      <c r="W7" s="20">
        <v>163078413</v>
      </c>
      <c r="X7" s="20">
        <v>186618222</v>
      </c>
      <c r="Y7" s="20">
        <v>-23539809</v>
      </c>
      <c r="Z7" s="21">
        <v>-12.613885582941627</v>
      </c>
      <c r="AA7" s="22">
        <v>373236496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23074</v>
      </c>
      <c r="F8" s="20">
        <v>23074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11532</v>
      </c>
      <c r="Y8" s="20">
        <v>-11532</v>
      </c>
      <c r="Z8" s="21">
        <v>-100</v>
      </c>
      <c r="AA8" s="22">
        <v>23074</v>
      </c>
    </row>
    <row r="9" spans="1:27" x14ac:dyDescent="0.25">
      <c r="A9" s="23" t="s">
        <v>37</v>
      </c>
      <c r="B9" s="17" t="s">
        <v>6</v>
      </c>
      <c r="C9" s="18">
        <v>12585234</v>
      </c>
      <c r="D9" s="18"/>
      <c r="E9" s="19">
        <v>21080</v>
      </c>
      <c r="F9" s="20">
        <v>21080</v>
      </c>
      <c r="G9" s="20">
        <v>13175</v>
      </c>
      <c r="H9" s="20"/>
      <c r="I9" s="20"/>
      <c r="J9" s="20">
        <v>13175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13175</v>
      </c>
      <c r="X9" s="20">
        <v>10542</v>
      </c>
      <c r="Y9" s="20">
        <v>2633</v>
      </c>
      <c r="Z9" s="21">
        <v>24.976285334851074</v>
      </c>
      <c r="AA9" s="22">
        <v>21080</v>
      </c>
    </row>
    <row r="10" spans="1:27" x14ac:dyDescent="0.25">
      <c r="A10" s="23" t="s">
        <v>38</v>
      </c>
      <c r="B10" s="17" t="s">
        <v>6</v>
      </c>
      <c r="C10" s="18">
        <v>258729643</v>
      </c>
      <c r="D10" s="18"/>
      <c r="E10" s="19">
        <v>264429482</v>
      </c>
      <c r="F10" s="20">
        <v>264429482</v>
      </c>
      <c r="G10" s="20">
        <v>82661067</v>
      </c>
      <c r="H10" s="20">
        <v>50816011</v>
      </c>
      <c r="I10" s="20"/>
      <c r="J10" s="20">
        <v>133477078</v>
      </c>
      <c r="K10" s="20">
        <v>25000000</v>
      </c>
      <c r="L10" s="20">
        <v>28606474</v>
      </c>
      <c r="M10" s="20">
        <v>31846386</v>
      </c>
      <c r="N10" s="20">
        <v>85452860</v>
      </c>
      <c r="O10" s="20"/>
      <c r="P10" s="20"/>
      <c r="Q10" s="20"/>
      <c r="R10" s="20"/>
      <c r="S10" s="20"/>
      <c r="T10" s="20"/>
      <c r="U10" s="20"/>
      <c r="V10" s="20"/>
      <c r="W10" s="20">
        <v>218929938</v>
      </c>
      <c r="X10" s="20">
        <v>132214740</v>
      </c>
      <c r="Y10" s="20">
        <v>86715198</v>
      </c>
      <c r="Z10" s="21">
        <v>65.586634289036155</v>
      </c>
      <c r="AA10" s="22">
        <v>264429482</v>
      </c>
    </row>
    <row r="11" spans="1:27" x14ac:dyDescent="0.25">
      <c r="A11" s="23" t="s">
        <v>39</v>
      </c>
      <c r="B11" s="17" t="s">
        <v>32</v>
      </c>
      <c r="C11" s="18">
        <v>1501569</v>
      </c>
      <c r="D11" s="18"/>
      <c r="E11" s="19">
        <v>26610732</v>
      </c>
      <c r="F11" s="20">
        <v>26610732</v>
      </c>
      <c r="G11" s="20">
        <v>146477</v>
      </c>
      <c r="H11" s="20">
        <v>174082</v>
      </c>
      <c r="I11" s="20">
        <v>188353</v>
      </c>
      <c r="J11" s="20">
        <v>508912</v>
      </c>
      <c r="K11" s="20">
        <v>294966</v>
      </c>
      <c r="L11" s="20">
        <v>190903</v>
      </c>
      <c r="M11" s="20">
        <v>219594</v>
      </c>
      <c r="N11" s="20">
        <v>705463</v>
      </c>
      <c r="O11" s="20"/>
      <c r="P11" s="20"/>
      <c r="Q11" s="20"/>
      <c r="R11" s="20"/>
      <c r="S11" s="20"/>
      <c r="T11" s="20"/>
      <c r="U11" s="20"/>
      <c r="V11" s="20"/>
      <c r="W11" s="20">
        <v>1214375</v>
      </c>
      <c r="X11" s="20">
        <v>13305384</v>
      </c>
      <c r="Y11" s="20">
        <v>-12091009</v>
      </c>
      <c r="Z11" s="21">
        <v>-90.873055599146937</v>
      </c>
      <c r="AA11" s="22">
        <v>26610732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-493929744</v>
      </c>
      <c r="D14" s="18"/>
      <c r="E14" s="19">
        <v>-531598319</v>
      </c>
      <c r="F14" s="20">
        <v>-531598319</v>
      </c>
      <c r="G14" s="20">
        <v>-31394700</v>
      </c>
      <c r="H14" s="20">
        <v>-26852232</v>
      </c>
      <c r="I14" s="20">
        <v>-35526257</v>
      </c>
      <c r="J14" s="20">
        <v>-93773189</v>
      </c>
      <c r="K14" s="20">
        <v>-39733715</v>
      </c>
      <c r="L14" s="20">
        <v>-27728301</v>
      </c>
      <c r="M14" s="20">
        <v>-98189917</v>
      </c>
      <c r="N14" s="20">
        <v>-165651933</v>
      </c>
      <c r="O14" s="20"/>
      <c r="P14" s="20"/>
      <c r="Q14" s="20"/>
      <c r="R14" s="20"/>
      <c r="S14" s="20"/>
      <c r="T14" s="20"/>
      <c r="U14" s="20"/>
      <c r="V14" s="20"/>
      <c r="W14" s="20">
        <v>-259425122</v>
      </c>
      <c r="X14" s="20">
        <v>-265799172</v>
      </c>
      <c r="Y14" s="20">
        <v>6374050</v>
      </c>
      <c r="Z14" s="21">
        <v>-2.3980699232576992</v>
      </c>
      <c r="AA14" s="22">
        <v>-531598319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139662140</v>
      </c>
      <c r="D17" s="26">
        <f>SUM(D6:D16)</f>
        <v>0</v>
      </c>
      <c r="E17" s="27">
        <f t="shared" si="0"/>
        <v>132722545</v>
      </c>
      <c r="F17" s="28">
        <f t="shared" si="0"/>
        <v>132722545</v>
      </c>
      <c r="G17" s="28">
        <f t="shared" si="0"/>
        <v>74388722</v>
      </c>
      <c r="H17" s="28">
        <f t="shared" si="0"/>
        <v>49454804</v>
      </c>
      <c r="I17" s="28">
        <f t="shared" si="0"/>
        <v>-4743223</v>
      </c>
      <c r="J17" s="28">
        <f t="shared" si="0"/>
        <v>119100303</v>
      </c>
      <c r="K17" s="28">
        <f t="shared" si="0"/>
        <v>16918217</v>
      </c>
      <c r="L17" s="28">
        <f t="shared" si="0"/>
        <v>27742106</v>
      </c>
      <c r="M17" s="28">
        <f t="shared" si="0"/>
        <v>-39949847</v>
      </c>
      <c r="N17" s="28">
        <f t="shared" si="0"/>
        <v>4710476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123810779</v>
      </c>
      <c r="X17" s="28">
        <f t="shared" si="0"/>
        <v>66361248</v>
      </c>
      <c r="Y17" s="28">
        <f t="shared" si="0"/>
        <v>57449531</v>
      </c>
      <c r="Z17" s="29">
        <f>+IF(X17&lt;&gt;0,+(Y17/X17)*100,0)</f>
        <v>86.570902042107463</v>
      </c>
      <c r="AA17" s="30">
        <f>SUM(AA6:AA16)</f>
        <v>132722545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-243681786</v>
      </c>
      <c r="D26" s="18"/>
      <c r="E26" s="19">
        <v>-238833046</v>
      </c>
      <c r="F26" s="20">
        <v>-238833046</v>
      </c>
      <c r="G26" s="20">
        <v>-11477909</v>
      </c>
      <c r="H26" s="20">
        <v>-17065161</v>
      </c>
      <c r="I26" s="20">
        <v>-27128820</v>
      </c>
      <c r="J26" s="20">
        <v>-55671890</v>
      </c>
      <c r="K26" s="20">
        <v>-27274982</v>
      </c>
      <c r="L26" s="20">
        <v>-27037635</v>
      </c>
      <c r="M26" s="20">
        <v>-61828141</v>
      </c>
      <c r="N26" s="20">
        <v>-116140758</v>
      </c>
      <c r="O26" s="20"/>
      <c r="P26" s="20"/>
      <c r="Q26" s="20"/>
      <c r="R26" s="20"/>
      <c r="S26" s="20"/>
      <c r="T26" s="20"/>
      <c r="U26" s="20"/>
      <c r="V26" s="20"/>
      <c r="W26" s="20">
        <v>-171812648</v>
      </c>
      <c r="X26" s="20">
        <v>-119416500</v>
      </c>
      <c r="Y26" s="20">
        <v>-52396148</v>
      </c>
      <c r="Z26" s="21">
        <v>43.876807643834816</v>
      </c>
      <c r="AA26" s="22">
        <v>-238833046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-243681786</v>
      </c>
      <c r="D27" s="26">
        <f>SUM(D21:D26)</f>
        <v>0</v>
      </c>
      <c r="E27" s="27">
        <f t="shared" si="1"/>
        <v>-238833046</v>
      </c>
      <c r="F27" s="28">
        <f t="shared" si="1"/>
        <v>-238833046</v>
      </c>
      <c r="G27" s="28">
        <f t="shared" si="1"/>
        <v>-11477909</v>
      </c>
      <c r="H27" s="28">
        <f t="shared" si="1"/>
        <v>-17065161</v>
      </c>
      <c r="I27" s="28">
        <f t="shared" si="1"/>
        <v>-27128820</v>
      </c>
      <c r="J27" s="28">
        <f t="shared" si="1"/>
        <v>-55671890</v>
      </c>
      <c r="K27" s="28">
        <f t="shared" si="1"/>
        <v>-27274982</v>
      </c>
      <c r="L27" s="28">
        <f t="shared" si="1"/>
        <v>-27037635</v>
      </c>
      <c r="M27" s="28">
        <f t="shared" si="1"/>
        <v>-61828141</v>
      </c>
      <c r="N27" s="28">
        <f t="shared" si="1"/>
        <v>-116140758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-171812648</v>
      </c>
      <c r="X27" s="28">
        <f t="shared" si="1"/>
        <v>-119416500</v>
      </c>
      <c r="Y27" s="28">
        <f t="shared" si="1"/>
        <v>-52396148</v>
      </c>
      <c r="Z27" s="29">
        <f>+IF(X27&lt;&gt;0,+(Y27/X27)*100,0)</f>
        <v>43.876807643834816</v>
      </c>
      <c r="AA27" s="30">
        <f>SUM(AA21:AA26)</f>
        <v>-238833046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-104019646</v>
      </c>
      <c r="D38" s="32">
        <f>+D17+D27+D36</f>
        <v>0</v>
      </c>
      <c r="E38" s="33">
        <f t="shared" si="3"/>
        <v>-106110501</v>
      </c>
      <c r="F38" s="2">
        <f t="shared" si="3"/>
        <v>-106110501</v>
      </c>
      <c r="G38" s="2">
        <f t="shared" si="3"/>
        <v>62910813</v>
      </c>
      <c r="H38" s="2">
        <f t="shared" si="3"/>
        <v>32389643</v>
      </c>
      <c r="I38" s="2">
        <f t="shared" si="3"/>
        <v>-31872043</v>
      </c>
      <c r="J38" s="2">
        <f t="shared" si="3"/>
        <v>63428413</v>
      </c>
      <c r="K38" s="2">
        <f t="shared" si="3"/>
        <v>-10356765</v>
      </c>
      <c r="L38" s="2">
        <f t="shared" si="3"/>
        <v>704471</v>
      </c>
      <c r="M38" s="2">
        <f t="shared" si="3"/>
        <v>-101777988</v>
      </c>
      <c r="N38" s="2">
        <f t="shared" si="3"/>
        <v>-111430282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-48001869</v>
      </c>
      <c r="X38" s="2">
        <f t="shared" si="3"/>
        <v>-53055252</v>
      </c>
      <c r="Y38" s="2">
        <f t="shared" si="3"/>
        <v>5053383</v>
      </c>
      <c r="Z38" s="34">
        <f>+IF(X38&lt;&gt;0,+(Y38/X38)*100,0)</f>
        <v>-9.524755437972475</v>
      </c>
      <c r="AA38" s="35">
        <f>+AA17+AA27+AA36</f>
        <v>-106110501</v>
      </c>
    </row>
    <row r="39" spans="1:27" x14ac:dyDescent="0.25">
      <c r="A39" s="23" t="s">
        <v>60</v>
      </c>
      <c r="B39" s="17"/>
      <c r="C39" s="32">
        <v>-2439649147</v>
      </c>
      <c r="D39" s="32"/>
      <c r="E39" s="33">
        <v>-2063270132</v>
      </c>
      <c r="F39" s="2">
        <v>-2063270132</v>
      </c>
      <c r="G39" s="2">
        <v>-2577346014</v>
      </c>
      <c r="H39" s="2">
        <f>+G40+H60</f>
        <v>-2514435201</v>
      </c>
      <c r="I39" s="2">
        <f>+H40+I60</f>
        <v>-2482045558</v>
      </c>
      <c r="J39" s="2">
        <f>+G39</f>
        <v>-2577346014</v>
      </c>
      <c r="K39" s="2">
        <f>+I40+K60</f>
        <v>-2513917601</v>
      </c>
      <c r="L39" s="2">
        <f>+K40+L60</f>
        <v>-2524274366</v>
      </c>
      <c r="M39" s="2">
        <f>+L40+M60</f>
        <v>-2523569895</v>
      </c>
      <c r="N39" s="2">
        <f>+K39</f>
        <v>-2513917601</v>
      </c>
      <c r="O39" s="2">
        <f>+M40+O60</f>
        <v>-2625347883</v>
      </c>
      <c r="P39" s="2">
        <f>+O40+P60</f>
        <v>-2625347883</v>
      </c>
      <c r="Q39" s="2">
        <f>+P40+Q60</f>
        <v>-2625347883</v>
      </c>
      <c r="R39" s="2">
        <f>+O39</f>
        <v>-2625347883</v>
      </c>
      <c r="S39" s="2">
        <f>+Q40+S60</f>
        <v>-2625347883</v>
      </c>
      <c r="T39" s="2">
        <f>+S40+T60</f>
        <v>-2625347883</v>
      </c>
      <c r="U39" s="2">
        <f>+T40+U60</f>
        <v>-2625347883</v>
      </c>
      <c r="V39" s="2">
        <f>+S39</f>
        <v>-2625347883</v>
      </c>
      <c r="W39" s="2">
        <f>+G39</f>
        <v>-2577346014</v>
      </c>
      <c r="X39" s="2">
        <v>-2063270132</v>
      </c>
      <c r="Y39" s="2">
        <f>+W39-X39</f>
        <v>-514075882</v>
      </c>
      <c r="Z39" s="34">
        <f>+IF(X39&lt;&gt;0,+(Y39/X39)*100,0)</f>
        <v>24.91558783442904</v>
      </c>
      <c r="AA39" s="35">
        <v>-2063270132</v>
      </c>
    </row>
    <row r="40" spans="1:27" x14ac:dyDescent="0.25">
      <c r="A40" s="41" t="s">
        <v>62</v>
      </c>
      <c r="B40" s="42" t="s">
        <v>61</v>
      </c>
      <c r="C40" s="43">
        <f>+C38+C39</f>
        <v>-2543668793</v>
      </c>
      <c r="D40" s="43">
        <f t="shared" ref="D40:AA40" si="4">+D38+D39</f>
        <v>0</v>
      </c>
      <c r="E40" s="44">
        <f t="shared" si="4"/>
        <v>-2169380633</v>
      </c>
      <c r="F40" s="45">
        <f t="shared" si="4"/>
        <v>-2169380633</v>
      </c>
      <c r="G40" s="45">
        <f t="shared" si="4"/>
        <v>-2514435201</v>
      </c>
      <c r="H40" s="45">
        <f t="shared" si="4"/>
        <v>-2482045558</v>
      </c>
      <c r="I40" s="45">
        <f t="shared" si="4"/>
        <v>-2513917601</v>
      </c>
      <c r="J40" s="45">
        <f>+I40</f>
        <v>-2513917601</v>
      </c>
      <c r="K40" s="45">
        <f t="shared" si="4"/>
        <v>-2524274366</v>
      </c>
      <c r="L40" s="45">
        <f t="shared" si="4"/>
        <v>-2523569895</v>
      </c>
      <c r="M40" s="45">
        <f t="shared" si="4"/>
        <v>-2625347883</v>
      </c>
      <c r="N40" s="45">
        <f>+M40</f>
        <v>-2625347883</v>
      </c>
      <c r="O40" s="45">
        <f t="shared" si="4"/>
        <v>-2625347883</v>
      </c>
      <c r="P40" s="45">
        <f t="shared" si="4"/>
        <v>-2625347883</v>
      </c>
      <c r="Q40" s="45">
        <f t="shared" si="4"/>
        <v>-2625347883</v>
      </c>
      <c r="R40" s="45">
        <f>+Q40</f>
        <v>-2625347883</v>
      </c>
      <c r="S40" s="45">
        <f t="shared" si="4"/>
        <v>-2625347883</v>
      </c>
      <c r="T40" s="45">
        <f t="shared" si="4"/>
        <v>-2625347883</v>
      </c>
      <c r="U40" s="45">
        <f t="shared" si="4"/>
        <v>-2625347883</v>
      </c>
      <c r="V40" s="45">
        <f>+U40</f>
        <v>-2625347883</v>
      </c>
      <c r="W40" s="45">
        <f>+V40</f>
        <v>-2625347883</v>
      </c>
      <c r="X40" s="45">
        <f t="shared" si="4"/>
        <v>-2116325384</v>
      </c>
      <c r="Y40" s="45">
        <f t="shared" si="4"/>
        <v>-509022499</v>
      </c>
      <c r="Z40" s="46">
        <f>+IF(X40&lt;&gt;0,+(Y40/X40)*100,0)</f>
        <v>24.052185115216666</v>
      </c>
      <c r="AA40" s="47">
        <f t="shared" si="4"/>
        <v>-2169380633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-2577346014</v>
      </c>
      <c r="J60">
        <v>-2577346014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18792</v>
      </c>
      <c r="D9" s="18"/>
      <c r="E9" s="19">
        <v>337382000</v>
      </c>
      <c r="F9" s="20">
        <v>337382000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168690990</v>
      </c>
      <c r="Y9" s="20">
        <v>-168690990</v>
      </c>
      <c r="Z9" s="21">
        <v>-100</v>
      </c>
      <c r="AA9" s="22">
        <v>337382000</v>
      </c>
    </row>
    <row r="10" spans="1:27" x14ac:dyDescent="0.25">
      <c r="A10" s="23" t="s">
        <v>38</v>
      </c>
      <c r="B10" s="17" t="s">
        <v>6</v>
      </c>
      <c r="C10" s="18">
        <v>439090701</v>
      </c>
      <c r="D10" s="18"/>
      <c r="E10" s="19">
        <v>383456000</v>
      </c>
      <c r="F10" s="20">
        <v>383456000</v>
      </c>
      <c r="G10" s="20">
        <v>88977000</v>
      </c>
      <c r="H10" s="20">
        <v>55000000</v>
      </c>
      <c r="I10" s="20"/>
      <c r="J10" s="20">
        <v>143977000</v>
      </c>
      <c r="K10" s="20">
        <v>120500000</v>
      </c>
      <c r="L10" s="20"/>
      <c r="M10" s="20">
        <v>68216000</v>
      </c>
      <c r="N10" s="20">
        <v>188716000</v>
      </c>
      <c r="O10" s="20"/>
      <c r="P10" s="20"/>
      <c r="Q10" s="20"/>
      <c r="R10" s="20"/>
      <c r="S10" s="20"/>
      <c r="T10" s="20"/>
      <c r="U10" s="20"/>
      <c r="V10" s="20"/>
      <c r="W10" s="20">
        <v>332693000</v>
      </c>
      <c r="X10" s="20">
        <v>180147626</v>
      </c>
      <c r="Y10" s="20">
        <v>152545374</v>
      </c>
      <c r="Z10" s="21">
        <v>84.677981823640565</v>
      </c>
      <c r="AA10" s="22">
        <v>383456000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-98931162</v>
      </c>
      <c r="D14" s="18"/>
      <c r="E14" s="19">
        <v>-266754000</v>
      </c>
      <c r="F14" s="20">
        <v>-266754000</v>
      </c>
      <c r="G14" s="20">
        <v>-5393609</v>
      </c>
      <c r="H14" s="20">
        <v>-18354006</v>
      </c>
      <c r="I14" s="20">
        <v>-24310008</v>
      </c>
      <c r="J14" s="20">
        <v>-48057623</v>
      </c>
      <c r="K14" s="20">
        <v>-19743494</v>
      </c>
      <c r="L14" s="20">
        <v>-15178839</v>
      </c>
      <c r="M14" s="20">
        <v>-13074362</v>
      </c>
      <c r="N14" s="20">
        <v>-47996695</v>
      </c>
      <c r="O14" s="20"/>
      <c r="P14" s="20"/>
      <c r="Q14" s="20"/>
      <c r="R14" s="20"/>
      <c r="S14" s="20"/>
      <c r="T14" s="20"/>
      <c r="U14" s="20"/>
      <c r="V14" s="20"/>
      <c r="W14" s="20">
        <v>-96054318</v>
      </c>
      <c r="X14" s="20">
        <v>-177262345</v>
      </c>
      <c r="Y14" s="20">
        <v>81208027</v>
      </c>
      <c r="Z14" s="21">
        <v>-45.81233933241716</v>
      </c>
      <c r="AA14" s="22">
        <v>-266754000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340178331</v>
      </c>
      <c r="D17" s="26">
        <f>SUM(D6:D16)</f>
        <v>0</v>
      </c>
      <c r="E17" s="27">
        <f t="shared" si="0"/>
        <v>454084000</v>
      </c>
      <c r="F17" s="28">
        <f t="shared" si="0"/>
        <v>454084000</v>
      </c>
      <c r="G17" s="28">
        <f t="shared" si="0"/>
        <v>83583391</v>
      </c>
      <c r="H17" s="28">
        <f t="shared" si="0"/>
        <v>36645994</v>
      </c>
      <c r="I17" s="28">
        <f t="shared" si="0"/>
        <v>-24310008</v>
      </c>
      <c r="J17" s="28">
        <f t="shared" si="0"/>
        <v>95919377</v>
      </c>
      <c r="K17" s="28">
        <f t="shared" si="0"/>
        <v>100756506</v>
      </c>
      <c r="L17" s="28">
        <f t="shared" si="0"/>
        <v>-15178839</v>
      </c>
      <c r="M17" s="28">
        <f t="shared" si="0"/>
        <v>55141638</v>
      </c>
      <c r="N17" s="28">
        <f t="shared" si="0"/>
        <v>140719305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236638682</v>
      </c>
      <c r="X17" s="28">
        <f t="shared" si="0"/>
        <v>171576271</v>
      </c>
      <c r="Y17" s="28">
        <f t="shared" si="0"/>
        <v>65062411</v>
      </c>
      <c r="Z17" s="29">
        <f>+IF(X17&lt;&gt;0,+(Y17/X17)*100,0)</f>
        <v>37.920401592129252</v>
      </c>
      <c r="AA17" s="30">
        <f>SUM(AA6:AA16)</f>
        <v>454084000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-455436996</v>
      </c>
      <c r="D26" s="18"/>
      <c r="E26" s="19">
        <v>-375716000</v>
      </c>
      <c r="F26" s="20">
        <v>-375716000</v>
      </c>
      <c r="G26" s="20">
        <v>-11647261</v>
      </c>
      <c r="H26" s="20">
        <v>-47170858</v>
      </c>
      <c r="I26" s="20">
        <v>-68931910</v>
      </c>
      <c r="J26" s="20">
        <v>-127750029</v>
      </c>
      <c r="K26" s="20">
        <v>-78726830</v>
      </c>
      <c r="L26" s="20">
        <v>-48579618</v>
      </c>
      <c r="M26" s="20">
        <v>-64204253</v>
      </c>
      <c r="N26" s="20">
        <v>-191510701</v>
      </c>
      <c r="O26" s="20"/>
      <c r="P26" s="20"/>
      <c r="Q26" s="20"/>
      <c r="R26" s="20"/>
      <c r="S26" s="20"/>
      <c r="T26" s="20"/>
      <c r="U26" s="20"/>
      <c r="V26" s="20"/>
      <c r="W26" s="20">
        <v>-319260730</v>
      </c>
      <c r="X26" s="20">
        <v>-176633758</v>
      </c>
      <c r="Y26" s="20">
        <v>-142626972</v>
      </c>
      <c r="Z26" s="21">
        <v>80.747289541334439</v>
      </c>
      <c r="AA26" s="22">
        <v>-375716000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-455436996</v>
      </c>
      <c r="D27" s="26">
        <f>SUM(D21:D26)</f>
        <v>0</v>
      </c>
      <c r="E27" s="27">
        <f t="shared" si="1"/>
        <v>-375716000</v>
      </c>
      <c r="F27" s="28">
        <f t="shared" si="1"/>
        <v>-375716000</v>
      </c>
      <c r="G27" s="28">
        <f t="shared" si="1"/>
        <v>-11647261</v>
      </c>
      <c r="H27" s="28">
        <f t="shared" si="1"/>
        <v>-47170858</v>
      </c>
      <c r="I27" s="28">
        <f t="shared" si="1"/>
        <v>-68931910</v>
      </c>
      <c r="J27" s="28">
        <f t="shared" si="1"/>
        <v>-127750029</v>
      </c>
      <c r="K27" s="28">
        <f t="shared" si="1"/>
        <v>-78726830</v>
      </c>
      <c r="L27" s="28">
        <f t="shared" si="1"/>
        <v>-48579618</v>
      </c>
      <c r="M27" s="28">
        <f t="shared" si="1"/>
        <v>-64204253</v>
      </c>
      <c r="N27" s="28">
        <f t="shared" si="1"/>
        <v>-191510701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-319260730</v>
      </c>
      <c r="X27" s="28">
        <f t="shared" si="1"/>
        <v>-176633758</v>
      </c>
      <c r="Y27" s="28">
        <f t="shared" si="1"/>
        <v>-142626972</v>
      </c>
      <c r="Z27" s="29">
        <f>+IF(X27&lt;&gt;0,+(Y27/X27)*100,0)</f>
        <v>80.747289541334439</v>
      </c>
      <c r="AA27" s="30">
        <f>SUM(AA21:AA26)</f>
        <v>-375716000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-115258665</v>
      </c>
      <c r="D38" s="32">
        <f>+D17+D27+D36</f>
        <v>0</v>
      </c>
      <c r="E38" s="33">
        <f t="shared" si="3"/>
        <v>78368000</v>
      </c>
      <c r="F38" s="2">
        <f t="shared" si="3"/>
        <v>78368000</v>
      </c>
      <c r="G38" s="2">
        <f t="shared" si="3"/>
        <v>71936130</v>
      </c>
      <c r="H38" s="2">
        <f t="shared" si="3"/>
        <v>-10524864</v>
      </c>
      <c r="I38" s="2">
        <f t="shared" si="3"/>
        <v>-93241918</v>
      </c>
      <c r="J38" s="2">
        <f t="shared" si="3"/>
        <v>-31830652</v>
      </c>
      <c r="K38" s="2">
        <f t="shared" si="3"/>
        <v>22029676</v>
      </c>
      <c r="L38" s="2">
        <f t="shared" si="3"/>
        <v>-63758457</v>
      </c>
      <c r="M38" s="2">
        <f t="shared" si="3"/>
        <v>-9062615</v>
      </c>
      <c r="N38" s="2">
        <f t="shared" si="3"/>
        <v>-50791396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-82622048</v>
      </c>
      <c r="X38" s="2">
        <f t="shared" si="3"/>
        <v>-5057487</v>
      </c>
      <c r="Y38" s="2">
        <f t="shared" si="3"/>
        <v>-77564561</v>
      </c>
      <c r="Z38" s="34">
        <f>+IF(X38&lt;&gt;0,+(Y38/X38)*100,0)</f>
        <v>1533.6581389136543</v>
      </c>
      <c r="AA38" s="35">
        <f>+AA17+AA27+AA36</f>
        <v>78368000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71936130</v>
      </c>
      <c r="I39" s="2">
        <f>+H40+I60</f>
        <v>61411266</v>
      </c>
      <c r="J39" s="2">
        <f>+G39</f>
        <v>0</v>
      </c>
      <c r="K39" s="2">
        <f>+I40+K60</f>
        <v>-31830652</v>
      </c>
      <c r="L39" s="2">
        <f>+K40+L60</f>
        <v>-9800976</v>
      </c>
      <c r="M39" s="2">
        <f>+L40+M60</f>
        <v>-73559433</v>
      </c>
      <c r="N39" s="2">
        <f>+K39</f>
        <v>-31830652</v>
      </c>
      <c r="O39" s="2">
        <f>+M40+O60</f>
        <v>-82622048</v>
      </c>
      <c r="P39" s="2">
        <f>+O40+P60</f>
        <v>-82622048</v>
      </c>
      <c r="Q39" s="2">
        <f>+P40+Q60</f>
        <v>-82622048</v>
      </c>
      <c r="R39" s="2">
        <f>+O39</f>
        <v>-82622048</v>
      </c>
      <c r="S39" s="2">
        <f>+Q40+S60</f>
        <v>-82622048</v>
      </c>
      <c r="T39" s="2">
        <f>+S40+T60</f>
        <v>-82622048</v>
      </c>
      <c r="U39" s="2">
        <f>+T40+U60</f>
        <v>-82622048</v>
      </c>
      <c r="V39" s="2">
        <f>+S39</f>
        <v>-82622048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-115258665</v>
      </c>
      <c r="D40" s="43">
        <f t="shared" ref="D40:AA40" si="4">+D38+D39</f>
        <v>0</v>
      </c>
      <c r="E40" s="44">
        <f t="shared" si="4"/>
        <v>78368000</v>
      </c>
      <c r="F40" s="45">
        <f t="shared" si="4"/>
        <v>78368000</v>
      </c>
      <c r="G40" s="45">
        <f t="shared" si="4"/>
        <v>71936130</v>
      </c>
      <c r="H40" s="45">
        <f t="shared" si="4"/>
        <v>61411266</v>
      </c>
      <c r="I40" s="45">
        <f t="shared" si="4"/>
        <v>-31830652</v>
      </c>
      <c r="J40" s="45">
        <f>+I40</f>
        <v>-31830652</v>
      </c>
      <c r="K40" s="45">
        <f t="shared" si="4"/>
        <v>-9800976</v>
      </c>
      <c r="L40" s="45">
        <f t="shared" si="4"/>
        <v>-73559433</v>
      </c>
      <c r="M40" s="45">
        <f t="shared" si="4"/>
        <v>-82622048</v>
      </c>
      <c r="N40" s="45">
        <f>+M40</f>
        <v>-82622048</v>
      </c>
      <c r="O40" s="45">
        <f t="shared" si="4"/>
        <v>-82622048</v>
      </c>
      <c r="P40" s="45">
        <f t="shared" si="4"/>
        <v>-82622048</v>
      </c>
      <c r="Q40" s="45">
        <f t="shared" si="4"/>
        <v>-82622048</v>
      </c>
      <c r="R40" s="45">
        <f>+Q40</f>
        <v>-82622048</v>
      </c>
      <c r="S40" s="45">
        <f t="shared" si="4"/>
        <v>-82622048</v>
      </c>
      <c r="T40" s="45">
        <f t="shared" si="4"/>
        <v>-82622048</v>
      </c>
      <c r="U40" s="45">
        <f t="shared" si="4"/>
        <v>-82622048</v>
      </c>
      <c r="V40" s="45">
        <f>+U40</f>
        <v>-82622048</v>
      </c>
      <c r="W40" s="45">
        <f>+V40</f>
        <v>-82622048</v>
      </c>
      <c r="X40" s="45">
        <f t="shared" si="4"/>
        <v>-5057487</v>
      </c>
      <c r="Y40" s="45">
        <f t="shared" si="4"/>
        <v>-77564561</v>
      </c>
      <c r="Z40" s="46">
        <f>+IF(X40&lt;&gt;0,+(Y40/X40)*100,0)</f>
        <v>1533.6581389136543</v>
      </c>
      <c r="AA40" s="47">
        <f t="shared" si="4"/>
        <v>78368000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30013567</v>
      </c>
      <c r="D7" s="18"/>
      <c r="E7" s="19">
        <v>46729418</v>
      </c>
      <c r="F7" s="20">
        <v>46729418</v>
      </c>
      <c r="G7" s="20">
        <v>3740720</v>
      </c>
      <c r="H7" s="20">
        <v>2472193</v>
      </c>
      <c r="I7" s="20">
        <v>5480694</v>
      </c>
      <c r="J7" s="20">
        <v>11693607</v>
      </c>
      <c r="K7" s="20">
        <v>2084447</v>
      </c>
      <c r="L7" s="20">
        <v>3323461</v>
      </c>
      <c r="M7" s="20">
        <v>1400160</v>
      </c>
      <c r="N7" s="20">
        <v>6808068</v>
      </c>
      <c r="O7" s="20"/>
      <c r="P7" s="20"/>
      <c r="Q7" s="20"/>
      <c r="R7" s="20"/>
      <c r="S7" s="20"/>
      <c r="T7" s="20"/>
      <c r="U7" s="20"/>
      <c r="V7" s="20"/>
      <c r="W7" s="20">
        <v>18501675</v>
      </c>
      <c r="X7" s="20">
        <v>23364714</v>
      </c>
      <c r="Y7" s="20">
        <v>-4863039</v>
      </c>
      <c r="Z7" s="21">
        <v>-20.813603795877835</v>
      </c>
      <c r="AA7" s="22">
        <v>46729418</v>
      </c>
    </row>
    <row r="8" spans="1:27" x14ac:dyDescent="0.25">
      <c r="A8" s="23" t="s">
        <v>36</v>
      </c>
      <c r="B8" s="17" t="s">
        <v>32</v>
      </c>
      <c r="C8" s="18">
        <v>5195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-38978496</v>
      </c>
      <c r="D14" s="18"/>
      <c r="E14" s="19">
        <v>-115335394</v>
      </c>
      <c r="F14" s="20">
        <v>-115335394</v>
      </c>
      <c r="G14" s="20">
        <v>-1203150</v>
      </c>
      <c r="H14" s="20">
        <v>-2736578</v>
      </c>
      <c r="I14" s="20">
        <v>-1190673</v>
      </c>
      <c r="J14" s="20">
        <v>-5130401</v>
      </c>
      <c r="K14" s="20">
        <v>-3610560</v>
      </c>
      <c r="L14" s="20">
        <v>-474120</v>
      </c>
      <c r="M14" s="20">
        <v>-13326747</v>
      </c>
      <c r="N14" s="20">
        <v>-17411427</v>
      </c>
      <c r="O14" s="20"/>
      <c r="P14" s="20"/>
      <c r="Q14" s="20"/>
      <c r="R14" s="20"/>
      <c r="S14" s="20"/>
      <c r="T14" s="20"/>
      <c r="U14" s="20"/>
      <c r="V14" s="20"/>
      <c r="W14" s="20">
        <v>-22541828</v>
      </c>
      <c r="X14" s="20">
        <v>-57667710</v>
      </c>
      <c r="Y14" s="20">
        <v>35125882</v>
      </c>
      <c r="Z14" s="21">
        <v>-60.91083207569713</v>
      </c>
      <c r="AA14" s="22">
        <v>-115335394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-8959734</v>
      </c>
      <c r="D17" s="26">
        <f>SUM(D6:D16)</f>
        <v>0</v>
      </c>
      <c r="E17" s="27">
        <f t="shared" si="0"/>
        <v>-68605976</v>
      </c>
      <c r="F17" s="28">
        <f t="shared" si="0"/>
        <v>-68605976</v>
      </c>
      <c r="G17" s="28">
        <f t="shared" si="0"/>
        <v>2537570</v>
      </c>
      <c r="H17" s="28">
        <f t="shared" si="0"/>
        <v>-264385</v>
      </c>
      <c r="I17" s="28">
        <f t="shared" si="0"/>
        <v>4290021</v>
      </c>
      <c r="J17" s="28">
        <f t="shared" si="0"/>
        <v>6563206</v>
      </c>
      <c r="K17" s="28">
        <f t="shared" si="0"/>
        <v>-1526113</v>
      </c>
      <c r="L17" s="28">
        <f t="shared" si="0"/>
        <v>2849341</v>
      </c>
      <c r="M17" s="28">
        <f t="shared" si="0"/>
        <v>-11926587</v>
      </c>
      <c r="N17" s="28">
        <f t="shared" si="0"/>
        <v>-10603359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-4040153</v>
      </c>
      <c r="X17" s="28">
        <f t="shared" si="0"/>
        <v>-34302996</v>
      </c>
      <c r="Y17" s="28">
        <f t="shared" si="0"/>
        <v>30262843</v>
      </c>
      <c r="Z17" s="29">
        <f>+IF(X17&lt;&gt;0,+(Y17/X17)*100,0)</f>
        <v>-88.222157038411453</v>
      </c>
      <c r="AA17" s="30">
        <f>SUM(AA6:AA16)</f>
        <v>-68605976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-3427437</v>
      </c>
      <c r="D26" s="18"/>
      <c r="E26" s="19">
        <v>-71764000</v>
      </c>
      <c r="F26" s="20">
        <v>-71764000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-35881998</v>
      </c>
      <c r="Y26" s="20">
        <v>35881998</v>
      </c>
      <c r="Z26" s="21">
        <v>-100</v>
      </c>
      <c r="AA26" s="22">
        <v>-71764000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-3427437</v>
      </c>
      <c r="D27" s="26">
        <f>SUM(D21:D26)</f>
        <v>0</v>
      </c>
      <c r="E27" s="27">
        <f t="shared" si="1"/>
        <v>-71764000</v>
      </c>
      <c r="F27" s="28">
        <f t="shared" si="1"/>
        <v>-71764000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-35881998</v>
      </c>
      <c r="Y27" s="28">
        <f t="shared" si="1"/>
        <v>35881998</v>
      </c>
      <c r="Z27" s="29">
        <f>+IF(X27&lt;&gt;0,+(Y27/X27)*100,0)</f>
        <v>-100</v>
      </c>
      <c r="AA27" s="30">
        <f>SUM(AA21:AA26)</f>
        <v>-71764000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-12387171</v>
      </c>
      <c r="D38" s="32">
        <f>+D17+D27+D36</f>
        <v>0</v>
      </c>
      <c r="E38" s="33">
        <f t="shared" si="3"/>
        <v>-140369976</v>
      </c>
      <c r="F38" s="2">
        <f t="shared" si="3"/>
        <v>-140369976</v>
      </c>
      <c r="G38" s="2">
        <f t="shared" si="3"/>
        <v>2537570</v>
      </c>
      <c r="H38" s="2">
        <f t="shared" si="3"/>
        <v>-264385</v>
      </c>
      <c r="I38" s="2">
        <f t="shared" si="3"/>
        <v>4290021</v>
      </c>
      <c r="J38" s="2">
        <f t="shared" si="3"/>
        <v>6563206</v>
      </c>
      <c r="K38" s="2">
        <f t="shared" si="3"/>
        <v>-1526113</v>
      </c>
      <c r="L38" s="2">
        <f t="shared" si="3"/>
        <v>2849341</v>
      </c>
      <c r="M38" s="2">
        <f t="shared" si="3"/>
        <v>-11926587</v>
      </c>
      <c r="N38" s="2">
        <f t="shared" si="3"/>
        <v>-10603359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-4040153</v>
      </c>
      <c r="X38" s="2">
        <f t="shared" si="3"/>
        <v>-70184994</v>
      </c>
      <c r="Y38" s="2">
        <f t="shared" si="3"/>
        <v>66144841</v>
      </c>
      <c r="Z38" s="34">
        <f>+IF(X38&lt;&gt;0,+(Y38/X38)*100,0)</f>
        <v>-94.243565796985038</v>
      </c>
      <c r="AA38" s="35">
        <f>+AA17+AA27+AA36</f>
        <v>-140369976</v>
      </c>
    </row>
    <row r="39" spans="1:27" x14ac:dyDescent="0.25">
      <c r="A39" s="23" t="s">
        <v>60</v>
      </c>
      <c r="B39" s="17"/>
      <c r="C39" s="32">
        <v>59409958</v>
      </c>
      <c r="D39" s="32"/>
      <c r="E39" s="33"/>
      <c r="F39" s="2"/>
      <c r="G39" s="2">
        <v>56785211</v>
      </c>
      <c r="H39" s="2">
        <f>+G40+H60</f>
        <v>59322781</v>
      </c>
      <c r="I39" s="2">
        <f>+H40+I60</f>
        <v>59058396</v>
      </c>
      <c r="J39" s="2">
        <f>+G39</f>
        <v>56785211</v>
      </c>
      <c r="K39" s="2">
        <f>+I40+K60</f>
        <v>63348417</v>
      </c>
      <c r="L39" s="2">
        <f>+K40+L60</f>
        <v>61822304</v>
      </c>
      <c r="M39" s="2">
        <f>+L40+M60</f>
        <v>64671645</v>
      </c>
      <c r="N39" s="2">
        <f>+K39</f>
        <v>63348417</v>
      </c>
      <c r="O39" s="2">
        <f>+M40+O60</f>
        <v>52745058</v>
      </c>
      <c r="P39" s="2">
        <f>+O40+P60</f>
        <v>52745058</v>
      </c>
      <c r="Q39" s="2">
        <f>+P40+Q60</f>
        <v>52745058</v>
      </c>
      <c r="R39" s="2">
        <f>+O39</f>
        <v>52745058</v>
      </c>
      <c r="S39" s="2">
        <f>+Q40+S60</f>
        <v>52745058</v>
      </c>
      <c r="T39" s="2">
        <f>+S40+T60</f>
        <v>52745058</v>
      </c>
      <c r="U39" s="2">
        <f>+T40+U60</f>
        <v>52745058</v>
      </c>
      <c r="V39" s="2">
        <f>+S39</f>
        <v>52745058</v>
      </c>
      <c r="W39" s="2">
        <f>+G39</f>
        <v>56785211</v>
      </c>
      <c r="X39" s="2"/>
      <c r="Y39" s="2">
        <f>+W39-X39</f>
        <v>56785211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47022787</v>
      </c>
      <c r="D40" s="43">
        <f t="shared" ref="D40:AA40" si="4">+D38+D39</f>
        <v>0</v>
      </c>
      <c r="E40" s="44">
        <f t="shared" si="4"/>
        <v>-140369976</v>
      </c>
      <c r="F40" s="45">
        <f t="shared" si="4"/>
        <v>-140369976</v>
      </c>
      <c r="G40" s="45">
        <f t="shared" si="4"/>
        <v>59322781</v>
      </c>
      <c r="H40" s="45">
        <f t="shared" si="4"/>
        <v>59058396</v>
      </c>
      <c r="I40" s="45">
        <f t="shared" si="4"/>
        <v>63348417</v>
      </c>
      <c r="J40" s="45">
        <f>+I40</f>
        <v>63348417</v>
      </c>
      <c r="K40" s="45">
        <f t="shared" si="4"/>
        <v>61822304</v>
      </c>
      <c r="L40" s="45">
        <f t="shared" si="4"/>
        <v>64671645</v>
      </c>
      <c r="M40" s="45">
        <f t="shared" si="4"/>
        <v>52745058</v>
      </c>
      <c r="N40" s="45">
        <f>+M40</f>
        <v>52745058</v>
      </c>
      <c r="O40" s="45">
        <f t="shared" si="4"/>
        <v>52745058</v>
      </c>
      <c r="P40" s="45">
        <f t="shared" si="4"/>
        <v>52745058</v>
      </c>
      <c r="Q40" s="45">
        <f t="shared" si="4"/>
        <v>52745058</v>
      </c>
      <c r="R40" s="45">
        <f>+Q40</f>
        <v>52745058</v>
      </c>
      <c r="S40" s="45">
        <f t="shared" si="4"/>
        <v>52745058</v>
      </c>
      <c r="T40" s="45">
        <f t="shared" si="4"/>
        <v>52745058</v>
      </c>
      <c r="U40" s="45">
        <f t="shared" si="4"/>
        <v>52745058</v>
      </c>
      <c r="V40" s="45">
        <f>+U40</f>
        <v>52745058</v>
      </c>
      <c r="W40" s="45">
        <f>+V40</f>
        <v>52745058</v>
      </c>
      <c r="X40" s="45">
        <f t="shared" si="4"/>
        <v>-70184994</v>
      </c>
      <c r="Y40" s="45">
        <f t="shared" si="4"/>
        <v>122930052</v>
      </c>
      <c r="Z40" s="46">
        <f>+IF(X40&lt;&gt;0,+(Y40/X40)*100,0)</f>
        <v>-175.151474687025</v>
      </c>
      <c r="AA40" s="47">
        <f t="shared" si="4"/>
        <v>-140369976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56785211</v>
      </c>
      <c r="J60">
        <v>56785211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69785468</v>
      </c>
      <c r="F7" s="20">
        <v>69785468</v>
      </c>
      <c r="G7" s="20">
        <v>1392284</v>
      </c>
      <c r="H7" s="20">
        <v>2957250</v>
      </c>
      <c r="I7" s="20">
        <v>3426822</v>
      </c>
      <c r="J7" s="20">
        <v>7776356</v>
      </c>
      <c r="K7" s="20">
        <v>5969666</v>
      </c>
      <c r="L7" s="20">
        <v>4637839</v>
      </c>
      <c r="M7" s="20">
        <v>5237120</v>
      </c>
      <c r="N7" s="20">
        <v>15844625</v>
      </c>
      <c r="O7" s="20"/>
      <c r="P7" s="20"/>
      <c r="Q7" s="20"/>
      <c r="R7" s="20"/>
      <c r="S7" s="20"/>
      <c r="T7" s="20"/>
      <c r="U7" s="20"/>
      <c r="V7" s="20"/>
      <c r="W7" s="20">
        <v>23620981</v>
      </c>
      <c r="X7" s="20">
        <v>34892736</v>
      </c>
      <c r="Y7" s="20">
        <v>-11271755</v>
      </c>
      <c r="Z7" s="21">
        <v>-32.304015941885439</v>
      </c>
      <c r="AA7" s="22">
        <v>69785468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22216</v>
      </c>
      <c r="F8" s="20">
        <v>22216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11106</v>
      </c>
      <c r="Y8" s="20">
        <v>-11106</v>
      </c>
      <c r="Z8" s="21">
        <v>-100</v>
      </c>
      <c r="AA8" s="22">
        <v>22216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18292196</v>
      </c>
      <c r="D10" s="18"/>
      <c r="E10" s="19">
        <v>63300000</v>
      </c>
      <c r="F10" s="20">
        <v>63300000</v>
      </c>
      <c r="G10" s="20"/>
      <c r="H10" s="20"/>
      <c r="I10" s="20">
        <v>12351303</v>
      </c>
      <c r="J10" s="20">
        <v>12351303</v>
      </c>
      <c r="K10" s="20">
        <v>5191359</v>
      </c>
      <c r="L10" s="20">
        <v>9110314</v>
      </c>
      <c r="M10" s="20"/>
      <c r="N10" s="20">
        <v>14301673</v>
      </c>
      <c r="O10" s="20"/>
      <c r="P10" s="20"/>
      <c r="Q10" s="20"/>
      <c r="R10" s="20"/>
      <c r="S10" s="20"/>
      <c r="T10" s="20"/>
      <c r="U10" s="20"/>
      <c r="V10" s="20"/>
      <c r="W10" s="20">
        <v>26652976</v>
      </c>
      <c r="X10" s="20">
        <v>31650000</v>
      </c>
      <c r="Y10" s="20">
        <v>-4997024</v>
      </c>
      <c r="Z10" s="21">
        <v>-15.788385466034754</v>
      </c>
      <c r="AA10" s="22">
        <v>63300000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-4328395</v>
      </c>
      <c r="D14" s="18"/>
      <c r="E14" s="19">
        <v>-84498188</v>
      </c>
      <c r="F14" s="20">
        <v>-84498188</v>
      </c>
      <c r="G14" s="20">
        <v>-18226602</v>
      </c>
      <c r="H14" s="20">
        <v>-28560732</v>
      </c>
      <c r="I14" s="20">
        <v>-8235671</v>
      </c>
      <c r="J14" s="20">
        <v>-55023005</v>
      </c>
      <c r="K14" s="20">
        <v>-7168936</v>
      </c>
      <c r="L14" s="20">
        <v>-47652222</v>
      </c>
      <c r="M14" s="20">
        <v>-34796406</v>
      </c>
      <c r="N14" s="20">
        <v>-89617564</v>
      </c>
      <c r="O14" s="20"/>
      <c r="P14" s="20"/>
      <c r="Q14" s="20"/>
      <c r="R14" s="20"/>
      <c r="S14" s="20"/>
      <c r="T14" s="20"/>
      <c r="U14" s="20"/>
      <c r="V14" s="20"/>
      <c r="W14" s="20">
        <v>-144640569</v>
      </c>
      <c r="X14" s="20">
        <v>-42249102</v>
      </c>
      <c r="Y14" s="20">
        <v>-102391467</v>
      </c>
      <c r="Z14" s="21">
        <v>242.35181850729043</v>
      </c>
      <c r="AA14" s="22">
        <v>-84498188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-13728662</v>
      </c>
      <c r="F15" s="20">
        <v>-13728662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-6864330</v>
      </c>
      <c r="Y15" s="20">
        <v>6864330</v>
      </c>
      <c r="Z15" s="21">
        <v>-100</v>
      </c>
      <c r="AA15" s="22">
        <v>-13728662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13963801</v>
      </c>
      <c r="D17" s="26">
        <f>SUM(D6:D16)</f>
        <v>0</v>
      </c>
      <c r="E17" s="27">
        <f t="shared" si="0"/>
        <v>34880834</v>
      </c>
      <c r="F17" s="28">
        <f t="shared" si="0"/>
        <v>34880834</v>
      </c>
      <c r="G17" s="28">
        <f t="shared" si="0"/>
        <v>-16834318</v>
      </c>
      <c r="H17" s="28">
        <f t="shared" si="0"/>
        <v>-25603482</v>
      </c>
      <c r="I17" s="28">
        <f t="shared" si="0"/>
        <v>7542454</v>
      </c>
      <c r="J17" s="28">
        <f t="shared" si="0"/>
        <v>-34895346</v>
      </c>
      <c r="K17" s="28">
        <f t="shared" si="0"/>
        <v>3992089</v>
      </c>
      <c r="L17" s="28">
        <f t="shared" si="0"/>
        <v>-33904069</v>
      </c>
      <c r="M17" s="28">
        <f t="shared" si="0"/>
        <v>-29559286</v>
      </c>
      <c r="N17" s="28">
        <f t="shared" si="0"/>
        <v>-59471266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-94366612</v>
      </c>
      <c r="X17" s="28">
        <f t="shared" si="0"/>
        <v>17440410</v>
      </c>
      <c r="Y17" s="28">
        <f t="shared" si="0"/>
        <v>-111807022</v>
      </c>
      <c r="Z17" s="29">
        <f>+IF(X17&lt;&gt;0,+(Y17/X17)*100,0)</f>
        <v>-641.08023836595589</v>
      </c>
      <c r="AA17" s="30">
        <f>SUM(AA6:AA16)</f>
        <v>34880834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-78870537</v>
      </c>
      <c r="F26" s="20">
        <v>-78870537</v>
      </c>
      <c r="G26" s="20">
        <v>-1173400</v>
      </c>
      <c r="H26" s="20">
        <v>-4742531</v>
      </c>
      <c r="I26" s="20">
        <v>-22064430</v>
      </c>
      <c r="J26" s="20">
        <v>-27980361</v>
      </c>
      <c r="K26" s="20"/>
      <c r="L26" s="20">
        <v>-5253868</v>
      </c>
      <c r="M26" s="20">
        <v>-4450767</v>
      </c>
      <c r="N26" s="20">
        <v>-9704635</v>
      </c>
      <c r="O26" s="20"/>
      <c r="P26" s="20"/>
      <c r="Q26" s="20"/>
      <c r="R26" s="20"/>
      <c r="S26" s="20"/>
      <c r="T26" s="20"/>
      <c r="U26" s="20"/>
      <c r="V26" s="20"/>
      <c r="W26" s="20">
        <v>-37684996</v>
      </c>
      <c r="X26" s="20">
        <v>-39435270</v>
      </c>
      <c r="Y26" s="20">
        <v>1750274</v>
      </c>
      <c r="Z26" s="21">
        <v>-4.4383466881296876</v>
      </c>
      <c r="AA26" s="22">
        <v>-78870537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-78870537</v>
      </c>
      <c r="F27" s="28">
        <f t="shared" si="1"/>
        <v>-78870537</v>
      </c>
      <c r="G27" s="28">
        <f t="shared" si="1"/>
        <v>-1173400</v>
      </c>
      <c r="H27" s="28">
        <f t="shared" si="1"/>
        <v>-4742531</v>
      </c>
      <c r="I27" s="28">
        <f t="shared" si="1"/>
        <v>-22064430</v>
      </c>
      <c r="J27" s="28">
        <f t="shared" si="1"/>
        <v>-27980361</v>
      </c>
      <c r="K27" s="28">
        <f t="shared" si="1"/>
        <v>0</v>
      </c>
      <c r="L27" s="28">
        <f t="shared" si="1"/>
        <v>-5253868</v>
      </c>
      <c r="M27" s="28">
        <f t="shared" si="1"/>
        <v>-4450767</v>
      </c>
      <c r="N27" s="28">
        <f t="shared" si="1"/>
        <v>-9704635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-37684996</v>
      </c>
      <c r="X27" s="28">
        <f t="shared" si="1"/>
        <v>-39435270</v>
      </c>
      <c r="Y27" s="28">
        <f t="shared" si="1"/>
        <v>1750274</v>
      </c>
      <c r="Z27" s="29">
        <f>+IF(X27&lt;&gt;0,+(Y27/X27)*100,0)</f>
        <v>-4.4383466881296876</v>
      </c>
      <c r="AA27" s="30">
        <f>SUM(AA21:AA26)</f>
        <v>-78870537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13963801</v>
      </c>
      <c r="D38" s="32">
        <f>+D17+D27+D36</f>
        <v>0</v>
      </c>
      <c r="E38" s="33">
        <f t="shared" si="3"/>
        <v>-43989703</v>
      </c>
      <c r="F38" s="2">
        <f t="shared" si="3"/>
        <v>-43989703</v>
      </c>
      <c r="G38" s="2">
        <f t="shared" si="3"/>
        <v>-18007718</v>
      </c>
      <c r="H38" s="2">
        <f t="shared" si="3"/>
        <v>-30346013</v>
      </c>
      <c r="I38" s="2">
        <f t="shared" si="3"/>
        <v>-14521976</v>
      </c>
      <c r="J38" s="2">
        <f t="shared" si="3"/>
        <v>-62875707</v>
      </c>
      <c r="K38" s="2">
        <f t="shared" si="3"/>
        <v>3992089</v>
      </c>
      <c r="L38" s="2">
        <f t="shared" si="3"/>
        <v>-39157937</v>
      </c>
      <c r="M38" s="2">
        <f t="shared" si="3"/>
        <v>-34010053</v>
      </c>
      <c r="N38" s="2">
        <f t="shared" si="3"/>
        <v>-69175901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-132051608</v>
      </c>
      <c r="X38" s="2">
        <f t="shared" si="3"/>
        <v>-21994860</v>
      </c>
      <c r="Y38" s="2">
        <f t="shared" si="3"/>
        <v>-110056748</v>
      </c>
      <c r="Z38" s="34">
        <f>+IF(X38&lt;&gt;0,+(Y38/X38)*100,0)</f>
        <v>500.37485121523844</v>
      </c>
      <c r="AA38" s="35">
        <f>+AA17+AA27+AA36</f>
        <v>-43989703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-18007718</v>
      </c>
      <c r="I39" s="2">
        <f>+H40+I60</f>
        <v>-48353731</v>
      </c>
      <c r="J39" s="2">
        <f>+G39</f>
        <v>0</v>
      </c>
      <c r="K39" s="2">
        <f>+I40+K60</f>
        <v>-62875707</v>
      </c>
      <c r="L39" s="2">
        <f>+K40+L60</f>
        <v>-58883618</v>
      </c>
      <c r="M39" s="2">
        <f>+L40+M60</f>
        <v>-98041555</v>
      </c>
      <c r="N39" s="2">
        <f>+K39</f>
        <v>-62875707</v>
      </c>
      <c r="O39" s="2">
        <f>+M40+O60</f>
        <v>-132051608</v>
      </c>
      <c r="P39" s="2">
        <f>+O40+P60</f>
        <v>-132051608</v>
      </c>
      <c r="Q39" s="2">
        <f>+P40+Q60</f>
        <v>-132051608</v>
      </c>
      <c r="R39" s="2">
        <f>+O39</f>
        <v>-132051608</v>
      </c>
      <c r="S39" s="2">
        <f>+Q40+S60</f>
        <v>-132051608</v>
      </c>
      <c r="T39" s="2">
        <f>+S40+T60</f>
        <v>-132051608</v>
      </c>
      <c r="U39" s="2">
        <f>+T40+U60</f>
        <v>-132051608</v>
      </c>
      <c r="V39" s="2">
        <f>+S39</f>
        <v>-132051608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13963801</v>
      </c>
      <c r="D40" s="43">
        <f t="shared" ref="D40:AA40" si="4">+D38+D39</f>
        <v>0</v>
      </c>
      <c r="E40" s="44">
        <f t="shared" si="4"/>
        <v>-43989703</v>
      </c>
      <c r="F40" s="45">
        <f t="shared" si="4"/>
        <v>-43989703</v>
      </c>
      <c r="G40" s="45">
        <f t="shared" si="4"/>
        <v>-18007718</v>
      </c>
      <c r="H40" s="45">
        <f t="shared" si="4"/>
        <v>-48353731</v>
      </c>
      <c r="I40" s="45">
        <f t="shared" si="4"/>
        <v>-62875707</v>
      </c>
      <c r="J40" s="45">
        <f>+I40</f>
        <v>-62875707</v>
      </c>
      <c r="K40" s="45">
        <f t="shared" si="4"/>
        <v>-58883618</v>
      </c>
      <c r="L40" s="45">
        <f t="shared" si="4"/>
        <v>-98041555</v>
      </c>
      <c r="M40" s="45">
        <f t="shared" si="4"/>
        <v>-132051608</v>
      </c>
      <c r="N40" s="45">
        <f>+M40</f>
        <v>-132051608</v>
      </c>
      <c r="O40" s="45">
        <f t="shared" si="4"/>
        <v>-132051608</v>
      </c>
      <c r="P40" s="45">
        <f t="shared" si="4"/>
        <v>-132051608</v>
      </c>
      <c r="Q40" s="45">
        <f t="shared" si="4"/>
        <v>-132051608</v>
      </c>
      <c r="R40" s="45">
        <f>+Q40</f>
        <v>-132051608</v>
      </c>
      <c r="S40" s="45">
        <f t="shared" si="4"/>
        <v>-132051608</v>
      </c>
      <c r="T40" s="45">
        <f t="shared" si="4"/>
        <v>-132051608</v>
      </c>
      <c r="U40" s="45">
        <f t="shared" si="4"/>
        <v>-132051608</v>
      </c>
      <c r="V40" s="45">
        <f>+U40</f>
        <v>-132051608</v>
      </c>
      <c r="W40" s="45">
        <f>+V40</f>
        <v>-132051608</v>
      </c>
      <c r="X40" s="45">
        <f t="shared" si="4"/>
        <v>-21994860</v>
      </c>
      <c r="Y40" s="45">
        <f t="shared" si="4"/>
        <v>-110056748</v>
      </c>
      <c r="Z40" s="46">
        <f>+IF(X40&lt;&gt;0,+(Y40/X40)*100,0)</f>
        <v>500.37485121523844</v>
      </c>
      <c r="AA40" s="47">
        <f t="shared" si="4"/>
        <v>-43989703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38661328</v>
      </c>
      <c r="D7" s="18"/>
      <c r="E7" s="19">
        <v>45225000</v>
      </c>
      <c r="F7" s="20">
        <v>45225000</v>
      </c>
      <c r="G7" s="20">
        <v>3141237</v>
      </c>
      <c r="H7" s="20">
        <v>4236083</v>
      </c>
      <c r="I7" s="20">
        <v>3735202</v>
      </c>
      <c r="J7" s="20">
        <v>11112522</v>
      </c>
      <c r="K7" s="20">
        <v>3442909</v>
      </c>
      <c r="L7" s="20">
        <v>2690736</v>
      </c>
      <c r="M7" s="20">
        <v>2747747</v>
      </c>
      <c r="N7" s="20">
        <v>8881392</v>
      </c>
      <c r="O7" s="20"/>
      <c r="P7" s="20"/>
      <c r="Q7" s="20"/>
      <c r="R7" s="20"/>
      <c r="S7" s="20"/>
      <c r="T7" s="20"/>
      <c r="U7" s="20"/>
      <c r="V7" s="20"/>
      <c r="W7" s="20">
        <v>19993914</v>
      </c>
      <c r="X7" s="20">
        <v>22612500</v>
      </c>
      <c r="Y7" s="20">
        <v>-2618586</v>
      </c>
      <c r="Z7" s="21">
        <v>-11.580258706467662</v>
      </c>
      <c r="AA7" s="22">
        <v>45225000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29147000</v>
      </c>
      <c r="D10" s="18"/>
      <c r="E10" s="19">
        <v>93000000</v>
      </c>
      <c r="F10" s="20">
        <v>93000000</v>
      </c>
      <c r="G10" s="20">
        <v>33000000</v>
      </c>
      <c r="H10" s="20"/>
      <c r="I10" s="20"/>
      <c r="J10" s="20">
        <v>33000000</v>
      </c>
      <c r="K10" s="20">
        <v>30000000</v>
      </c>
      <c r="L10" s="20"/>
      <c r="M10" s="20"/>
      <c r="N10" s="20">
        <v>30000000</v>
      </c>
      <c r="O10" s="20"/>
      <c r="P10" s="20"/>
      <c r="Q10" s="20"/>
      <c r="R10" s="20"/>
      <c r="S10" s="20"/>
      <c r="T10" s="20"/>
      <c r="U10" s="20"/>
      <c r="V10" s="20"/>
      <c r="W10" s="20">
        <v>63000000</v>
      </c>
      <c r="X10" s="20">
        <v>93000000</v>
      </c>
      <c r="Y10" s="20">
        <v>-30000000</v>
      </c>
      <c r="Z10" s="21">
        <v>-32.258064516129032</v>
      </c>
      <c r="AA10" s="22">
        <v>93000000</v>
      </c>
    </row>
    <row r="11" spans="1:27" x14ac:dyDescent="0.25">
      <c r="A11" s="23" t="s">
        <v>39</v>
      </c>
      <c r="B11" s="17" t="s">
        <v>32</v>
      </c>
      <c r="C11" s="18">
        <v>565022</v>
      </c>
      <c r="D11" s="18"/>
      <c r="E11" s="19">
        <v>5798873</v>
      </c>
      <c r="F11" s="20">
        <v>5798873</v>
      </c>
      <c r="G11" s="20">
        <v>29805</v>
      </c>
      <c r="H11" s="20">
        <v>41489</v>
      </c>
      <c r="I11" s="20">
        <v>48962</v>
      </c>
      <c r="J11" s="20">
        <v>120256</v>
      </c>
      <c r="K11" s="20">
        <v>88216</v>
      </c>
      <c r="L11" s="20">
        <v>54650</v>
      </c>
      <c r="M11" s="20">
        <v>28703</v>
      </c>
      <c r="N11" s="20">
        <v>171569</v>
      </c>
      <c r="O11" s="20"/>
      <c r="P11" s="20"/>
      <c r="Q11" s="20"/>
      <c r="R11" s="20"/>
      <c r="S11" s="20"/>
      <c r="T11" s="20"/>
      <c r="U11" s="20"/>
      <c r="V11" s="20"/>
      <c r="W11" s="20">
        <v>291825</v>
      </c>
      <c r="X11" s="20">
        <v>2899434</v>
      </c>
      <c r="Y11" s="20">
        <v>-2607609</v>
      </c>
      <c r="Z11" s="21">
        <v>-89.935104575582685</v>
      </c>
      <c r="AA11" s="22">
        <v>5798873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-70546063</v>
      </c>
      <c r="D14" s="18"/>
      <c r="E14" s="19">
        <v>-55884580</v>
      </c>
      <c r="F14" s="20">
        <v>-55884580</v>
      </c>
      <c r="G14" s="20">
        <v>-18539937</v>
      </c>
      <c r="H14" s="20">
        <v>-16558042</v>
      </c>
      <c r="I14" s="20">
        <v>-16902008</v>
      </c>
      <c r="J14" s="20">
        <v>-51999987</v>
      </c>
      <c r="K14" s="20">
        <v>-17353066</v>
      </c>
      <c r="L14" s="20">
        <v>-16765322</v>
      </c>
      <c r="M14" s="20">
        <v>-18579493</v>
      </c>
      <c r="N14" s="20">
        <v>-52697881</v>
      </c>
      <c r="O14" s="20"/>
      <c r="P14" s="20"/>
      <c r="Q14" s="20"/>
      <c r="R14" s="20"/>
      <c r="S14" s="20"/>
      <c r="T14" s="20"/>
      <c r="U14" s="20"/>
      <c r="V14" s="20"/>
      <c r="W14" s="20">
        <v>-104697868</v>
      </c>
      <c r="X14" s="20">
        <v>-27942294</v>
      </c>
      <c r="Y14" s="20">
        <v>-76755574</v>
      </c>
      <c r="Z14" s="21">
        <v>274.69317300862986</v>
      </c>
      <c r="AA14" s="22">
        <v>-55884580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-2172713</v>
      </c>
      <c r="D17" s="26">
        <f>SUM(D6:D16)</f>
        <v>0</v>
      </c>
      <c r="E17" s="27">
        <f t="shared" si="0"/>
        <v>88139293</v>
      </c>
      <c r="F17" s="28">
        <f t="shared" si="0"/>
        <v>88139293</v>
      </c>
      <c r="G17" s="28">
        <f t="shared" si="0"/>
        <v>17631105</v>
      </c>
      <c r="H17" s="28">
        <f t="shared" si="0"/>
        <v>-12280470</v>
      </c>
      <c r="I17" s="28">
        <f t="shared" si="0"/>
        <v>-13117844</v>
      </c>
      <c r="J17" s="28">
        <f t="shared" si="0"/>
        <v>-7767209</v>
      </c>
      <c r="K17" s="28">
        <f t="shared" si="0"/>
        <v>16178059</v>
      </c>
      <c r="L17" s="28">
        <f t="shared" si="0"/>
        <v>-14019936</v>
      </c>
      <c r="M17" s="28">
        <f t="shared" si="0"/>
        <v>-15803043</v>
      </c>
      <c r="N17" s="28">
        <f t="shared" si="0"/>
        <v>-13644920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-21412129</v>
      </c>
      <c r="X17" s="28">
        <f t="shared" si="0"/>
        <v>90569640</v>
      </c>
      <c r="Y17" s="28">
        <f t="shared" si="0"/>
        <v>-111981769</v>
      </c>
      <c r="Z17" s="29">
        <f>+IF(X17&lt;&gt;0,+(Y17/X17)*100,0)</f>
        <v>-123.64161875878055</v>
      </c>
      <c r="AA17" s="30">
        <f>SUM(AA6:AA16)</f>
        <v>88139293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-21110207</v>
      </c>
      <c r="D26" s="18"/>
      <c r="E26" s="19">
        <v>-57338478</v>
      </c>
      <c r="F26" s="20">
        <v>-57338478</v>
      </c>
      <c r="G26" s="20">
        <v>-1959462</v>
      </c>
      <c r="H26" s="20">
        <v>-9607568</v>
      </c>
      <c r="I26" s="20">
        <v>-13111488</v>
      </c>
      <c r="J26" s="20">
        <v>-24678518</v>
      </c>
      <c r="K26" s="20">
        <v>-6902394</v>
      </c>
      <c r="L26" s="20">
        <v>-1943877</v>
      </c>
      <c r="M26" s="20">
        <v>-7391965</v>
      </c>
      <c r="N26" s="20">
        <v>-16238236</v>
      </c>
      <c r="O26" s="20"/>
      <c r="P26" s="20"/>
      <c r="Q26" s="20"/>
      <c r="R26" s="20"/>
      <c r="S26" s="20"/>
      <c r="T26" s="20"/>
      <c r="U26" s="20"/>
      <c r="V26" s="20"/>
      <c r="W26" s="20">
        <v>-40916754</v>
      </c>
      <c r="X26" s="20">
        <v>-28669254</v>
      </c>
      <c r="Y26" s="20">
        <v>-12247500</v>
      </c>
      <c r="Z26" s="21">
        <v>42.71998148260154</v>
      </c>
      <c r="AA26" s="22">
        <v>-57338478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-21110207</v>
      </c>
      <c r="D27" s="26">
        <f>SUM(D21:D26)</f>
        <v>0</v>
      </c>
      <c r="E27" s="27">
        <f t="shared" si="1"/>
        <v>-57338478</v>
      </c>
      <c r="F27" s="28">
        <f t="shared" si="1"/>
        <v>-57338478</v>
      </c>
      <c r="G27" s="28">
        <f t="shared" si="1"/>
        <v>-1959462</v>
      </c>
      <c r="H27" s="28">
        <f t="shared" si="1"/>
        <v>-9607568</v>
      </c>
      <c r="I27" s="28">
        <f t="shared" si="1"/>
        <v>-13111488</v>
      </c>
      <c r="J27" s="28">
        <f t="shared" si="1"/>
        <v>-24678518</v>
      </c>
      <c r="K27" s="28">
        <f t="shared" si="1"/>
        <v>-6902394</v>
      </c>
      <c r="L27" s="28">
        <f t="shared" si="1"/>
        <v>-1943877</v>
      </c>
      <c r="M27" s="28">
        <f t="shared" si="1"/>
        <v>-7391965</v>
      </c>
      <c r="N27" s="28">
        <f t="shared" si="1"/>
        <v>-16238236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-40916754</v>
      </c>
      <c r="X27" s="28">
        <f t="shared" si="1"/>
        <v>-28669254</v>
      </c>
      <c r="Y27" s="28">
        <f t="shared" si="1"/>
        <v>-12247500</v>
      </c>
      <c r="Z27" s="29">
        <f>+IF(X27&lt;&gt;0,+(Y27/X27)*100,0)</f>
        <v>42.71998148260154</v>
      </c>
      <c r="AA27" s="30">
        <f>SUM(AA21:AA26)</f>
        <v>-57338478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-23282920</v>
      </c>
      <c r="D38" s="32">
        <f>+D17+D27+D36</f>
        <v>0</v>
      </c>
      <c r="E38" s="33">
        <f t="shared" si="3"/>
        <v>30800815</v>
      </c>
      <c r="F38" s="2">
        <f t="shared" si="3"/>
        <v>30800815</v>
      </c>
      <c r="G38" s="2">
        <f t="shared" si="3"/>
        <v>15671643</v>
      </c>
      <c r="H38" s="2">
        <f t="shared" si="3"/>
        <v>-21888038</v>
      </c>
      <c r="I38" s="2">
        <f t="shared" si="3"/>
        <v>-26229332</v>
      </c>
      <c r="J38" s="2">
        <f t="shared" si="3"/>
        <v>-32445727</v>
      </c>
      <c r="K38" s="2">
        <f t="shared" si="3"/>
        <v>9275665</v>
      </c>
      <c r="L38" s="2">
        <f t="shared" si="3"/>
        <v>-15963813</v>
      </c>
      <c r="M38" s="2">
        <f t="shared" si="3"/>
        <v>-23195008</v>
      </c>
      <c r="N38" s="2">
        <f t="shared" si="3"/>
        <v>-29883156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-62328883</v>
      </c>
      <c r="X38" s="2">
        <f t="shared" si="3"/>
        <v>61900386</v>
      </c>
      <c r="Y38" s="2">
        <f t="shared" si="3"/>
        <v>-124229269</v>
      </c>
      <c r="Z38" s="34">
        <f>+IF(X38&lt;&gt;0,+(Y38/X38)*100,0)</f>
        <v>-200.6922363941317</v>
      </c>
      <c r="AA38" s="35">
        <f>+AA17+AA27+AA36</f>
        <v>30800815</v>
      </c>
    </row>
    <row r="39" spans="1:27" x14ac:dyDescent="0.25">
      <c r="A39" s="23" t="s">
        <v>60</v>
      </c>
      <c r="B39" s="17"/>
      <c r="C39" s="32">
        <v>-4522133</v>
      </c>
      <c r="D39" s="32"/>
      <c r="E39" s="33">
        <v>-4522133</v>
      </c>
      <c r="F39" s="2">
        <v>-4522133</v>
      </c>
      <c r="G39" s="2">
        <v>-31670993</v>
      </c>
      <c r="H39" s="2">
        <f>+G40+H60</f>
        <v>-15999350</v>
      </c>
      <c r="I39" s="2">
        <f>+H40+I60</f>
        <v>-37887388</v>
      </c>
      <c r="J39" s="2">
        <f>+G39</f>
        <v>-31670993</v>
      </c>
      <c r="K39" s="2">
        <f>+I40+K60</f>
        <v>-64116720</v>
      </c>
      <c r="L39" s="2">
        <f>+K40+L60</f>
        <v>-54841055</v>
      </c>
      <c r="M39" s="2">
        <f>+L40+M60</f>
        <v>-70804868</v>
      </c>
      <c r="N39" s="2">
        <f>+K39</f>
        <v>-64116720</v>
      </c>
      <c r="O39" s="2">
        <f>+M40+O60</f>
        <v>-93999876</v>
      </c>
      <c r="P39" s="2">
        <f>+O40+P60</f>
        <v>-93999876</v>
      </c>
      <c r="Q39" s="2">
        <f>+P40+Q60</f>
        <v>-93999876</v>
      </c>
      <c r="R39" s="2">
        <f>+O39</f>
        <v>-93999876</v>
      </c>
      <c r="S39" s="2">
        <f>+Q40+S60</f>
        <v>-93999876</v>
      </c>
      <c r="T39" s="2">
        <f>+S40+T60</f>
        <v>-93999876</v>
      </c>
      <c r="U39" s="2">
        <f>+T40+U60</f>
        <v>-93999876</v>
      </c>
      <c r="V39" s="2">
        <f>+S39</f>
        <v>-93999876</v>
      </c>
      <c r="W39" s="2">
        <f>+G39</f>
        <v>-31670993</v>
      </c>
      <c r="X39" s="2">
        <v>-4522133</v>
      </c>
      <c r="Y39" s="2">
        <f>+W39-X39</f>
        <v>-27148860</v>
      </c>
      <c r="Z39" s="34">
        <f>+IF(X39&lt;&gt;0,+(Y39/X39)*100,0)</f>
        <v>600.35518636891038</v>
      </c>
      <c r="AA39" s="35">
        <v>-4522133</v>
      </c>
    </row>
    <row r="40" spans="1:27" x14ac:dyDescent="0.25">
      <c r="A40" s="41" t="s">
        <v>62</v>
      </c>
      <c r="B40" s="42" t="s">
        <v>61</v>
      </c>
      <c r="C40" s="43">
        <f>+C38+C39</f>
        <v>-27805053</v>
      </c>
      <c r="D40" s="43">
        <f t="shared" ref="D40:AA40" si="4">+D38+D39</f>
        <v>0</v>
      </c>
      <c r="E40" s="44">
        <f t="shared" si="4"/>
        <v>26278682</v>
      </c>
      <c r="F40" s="45">
        <f t="shared" si="4"/>
        <v>26278682</v>
      </c>
      <c r="G40" s="45">
        <f t="shared" si="4"/>
        <v>-15999350</v>
      </c>
      <c r="H40" s="45">
        <f t="shared" si="4"/>
        <v>-37887388</v>
      </c>
      <c r="I40" s="45">
        <f t="shared" si="4"/>
        <v>-64116720</v>
      </c>
      <c r="J40" s="45">
        <f>+I40</f>
        <v>-64116720</v>
      </c>
      <c r="K40" s="45">
        <f t="shared" si="4"/>
        <v>-54841055</v>
      </c>
      <c r="L40" s="45">
        <f t="shared" si="4"/>
        <v>-70804868</v>
      </c>
      <c r="M40" s="45">
        <f t="shared" si="4"/>
        <v>-93999876</v>
      </c>
      <c r="N40" s="45">
        <f>+M40</f>
        <v>-93999876</v>
      </c>
      <c r="O40" s="45">
        <f t="shared" si="4"/>
        <v>-93999876</v>
      </c>
      <c r="P40" s="45">
        <f t="shared" si="4"/>
        <v>-93999876</v>
      </c>
      <c r="Q40" s="45">
        <f t="shared" si="4"/>
        <v>-93999876</v>
      </c>
      <c r="R40" s="45">
        <f>+Q40</f>
        <v>-93999876</v>
      </c>
      <c r="S40" s="45">
        <f t="shared" si="4"/>
        <v>-93999876</v>
      </c>
      <c r="T40" s="45">
        <f t="shared" si="4"/>
        <v>-93999876</v>
      </c>
      <c r="U40" s="45">
        <f t="shared" si="4"/>
        <v>-93999876</v>
      </c>
      <c r="V40" s="45">
        <f>+U40</f>
        <v>-93999876</v>
      </c>
      <c r="W40" s="45">
        <f>+V40</f>
        <v>-93999876</v>
      </c>
      <c r="X40" s="45">
        <f t="shared" si="4"/>
        <v>57378253</v>
      </c>
      <c r="Y40" s="45">
        <f t="shared" si="4"/>
        <v>-151378129</v>
      </c>
      <c r="Z40" s="46">
        <f>+IF(X40&lt;&gt;0,+(Y40/X40)*100,0)</f>
        <v>-263.82491812708207</v>
      </c>
      <c r="AA40" s="47">
        <f t="shared" si="4"/>
        <v>26278682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-31670993</v>
      </c>
      <c r="J60">
        <v>-31670993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32919297</v>
      </c>
      <c r="D7" s="18"/>
      <c r="E7" s="19">
        <v>224373540</v>
      </c>
      <c r="F7" s="20">
        <v>224373540</v>
      </c>
      <c r="G7" s="20">
        <v>2409390</v>
      </c>
      <c r="H7" s="20">
        <v>2607222</v>
      </c>
      <c r="I7" s="20">
        <v>3350654</v>
      </c>
      <c r="J7" s="20">
        <v>8367266</v>
      </c>
      <c r="K7" s="20">
        <v>3272906</v>
      </c>
      <c r="L7" s="20">
        <v>3062658</v>
      </c>
      <c r="M7" s="20">
        <v>3738208</v>
      </c>
      <c r="N7" s="20">
        <v>10073772</v>
      </c>
      <c r="O7" s="20"/>
      <c r="P7" s="20"/>
      <c r="Q7" s="20"/>
      <c r="R7" s="20"/>
      <c r="S7" s="20"/>
      <c r="T7" s="20"/>
      <c r="U7" s="20"/>
      <c r="V7" s="20"/>
      <c r="W7" s="20">
        <v>18441038</v>
      </c>
      <c r="X7" s="20">
        <v>112186770</v>
      </c>
      <c r="Y7" s="20">
        <v>-93745732</v>
      </c>
      <c r="Z7" s="21">
        <v>-83.562199000826922</v>
      </c>
      <c r="AA7" s="22">
        <v>224373540</v>
      </c>
    </row>
    <row r="8" spans="1:27" x14ac:dyDescent="0.25">
      <c r="A8" s="23" t="s">
        <v>36</v>
      </c>
      <c r="B8" s="17" t="s">
        <v>32</v>
      </c>
      <c r="C8" s="18">
        <v>16092</v>
      </c>
      <c r="D8" s="18"/>
      <c r="E8" s="19">
        <v>18792</v>
      </c>
      <c r="F8" s="20">
        <v>18792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9396</v>
      </c>
      <c r="Y8" s="20">
        <v>-9396</v>
      </c>
      <c r="Z8" s="21">
        <v>-100</v>
      </c>
      <c r="AA8" s="22">
        <v>18792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201999996</v>
      </c>
      <c r="F10" s="20">
        <v>201999996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100999998</v>
      </c>
      <c r="Y10" s="20">
        <v>-100999998</v>
      </c>
      <c r="Z10" s="21">
        <v>-100</v>
      </c>
      <c r="AA10" s="22">
        <v>201999996</v>
      </c>
    </row>
    <row r="11" spans="1:27" x14ac:dyDescent="0.25">
      <c r="A11" s="23" t="s">
        <v>39</v>
      </c>
      <c r="B11" s="17" t="s">
        <v>32</v>
      </c>
      <c r="C11" s="18">
        <v>226597</v>
      </c>
      <c r="D11" s="18"/>
      <c r="E11" s="19">
        <v>37414848</v>
      </c>
      <c r="F11" s="20">
        <v>37414848</v>
      </c>
      <c r="G11" s="20">
        <v>21445</v>
      </c>
      <c r="H11" s="20">
        <v>21754</v>
      </c>
      <c r="I11" s="20">
        <v>43583</v>
      </c>
      <c r="J11" s="20">
        <v>86782</v>
      </c>
      <c r="K11" s="20">
        <v>28675</v>
      </c>
      <c r="L11" s="20">
        <v>20589</v>
      </c>
      <c r="M11" s="20">
        <v>87925</v>
      </c>
      <c r="N11" s="20">
        <v>137189</v>
      </c>
      <c r="O11" s="20"/>
      <c r="P11" s="20"/>
      <c r="Q11" s="20"/>
      <c r="R11" s="20"/>
      <c r="S11" s="20"/>
      <c r="T11" s="20"/>
      <c r="U11" s="20"/>
      <c r="V11" s="20"/>
      <c r="W11" s="20">
        <v>223971</v>
      </c>
      <c r="X11" s="20">
        <v>18707424</v>
      </c>
      <c r="Y11" s="20">
        <v>-18483453</v>
      </c>
      <c r="Z11" s="21">
        <v>-98.802769424587794</v>
      </c>
      <c r="AA11" s="22">
        <v>37414848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-65798302</v>
      </c>
      <c r="D14" s="18"/>
      <c r="E14" s="19">
        <v>-172743852</v>
      </c>
      <c r="F14" s="20">
        <v>-172743852</v>
      </c>
      <c r="G14" s="20">
        <v>-32827671</v>
      </c>
      <c r="H14" s="20">
        <v>-2444410</v>
      </c>
      <c r="I14" s="20">
        <v>-13358457</v>
      </c>
      <c r="J14" s="20">
        <v>-48630538</v>
      </c>
      <c r="K14" s="20">
        <v>-6632083</v>
      </c>
      <c r="L14" s="20">
        <v>-3484436</v>
      </c>
      <c r="M14" s="20">
        <v>-21875739</v>
      </c>
      <c r="N14" s="20">
        <v>-31992258</v>
      </c>
      <c r="O14" s="20"/>
      <c r="P14" s="20"/>
      <c r="Q14" s="20"/>
      <c r="R14" s="20"/>
      <c r="S14" s="20"/>
      <c r="T14" s="20"/>
      <c r="U14" s="20"/>
      <c r="V14" s="20"/>
      <c r="W14" s="20">
        <v>-80622796</v>
      </c>
      <c r="X14" s="20">
        <v>-86371926</v>
      </c>
      <c r="Y14" s="20">
        <v>5749130</v>
      </c>
      <c r="Z14" s="21">
        <v>-6.6562484666603359</v>
      </c>
      <c r="AA14" s="22">
        <v>-172743852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-32636316</v>
      </c>
      <c r="D17" s="26">
        <f>SUM(D6:D16)</f>
        <v>0</v>
      </c>
      <c r="E17" s="27">
        <f t="shared" si="0"/>
        <v>291063324</v>
      </c>
      <c r="F17" s="28">
        <f t="shared" si="0"/>
        <v>291063324</v>
      </c>
      <c r="G17" s="28">
        <f t="shared" si="0"/>
        <v>-30396836</v>
      </c>
      <c r="H17" s="28">
        <f t="shared" si="0"/>
        <v>184566</v>
      </c>
      <c r="I17" s="28">
        <f t="shared" si="0"/>
        <v>-9964220</v>
      </c>
      <c r="J17" s="28">
        <f t="shared" si="0"/>
        <v>-40176490</v>
      </c>
      <c r="K17" s="28">
        <f t="shared" si="0"/>
        <v>-3330502</v>
      </c>
      <c r="L17" s="28">
        <f t="shared" si="0"/>
        <v>-401189</v>
      </c>
      <c r="M17" s="28">
        <f t="shared" si="0"/>
        <v>-18049606</v>
      </c>
      <c r="N17" s="28">
        <f t="shared" si="0"/>
        <v>-21781297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-61957787</v>
      </c>
      <c r="X17" s="28">
        <f t="shared" si="0"/>
        <v>145531662</v>
      </c>
      <c r="Y17" s="28">
        <f t="shared" si="0"/>
        <v>-207489449</v>
      </c>
      <c r="Z17" s="29">
        <f>+IF(X17&lt;&gt;0,+(Y17/X17)*100,0)</f>
        <v>-142.57340715314581</v>
      </c>
      <c r="AA17" s="30">
        <f>SUM(AA6:AA16)</f>
        <v>291063324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-256779629</v>
      </c>
      <c r="D26" s="18"/>
      <c r="E26" s="19">
        <v>-220551077</v>
      </c>
      <c r="F26" s="20">
        <v>-220551077</v>
      </c>
      <c r="G26" s="20">
        <v>-22610788</v>
      </c>
      <c r="H26" s="20">
        <v>-13504742</v>
      </c>
      <c r="I26" s="20">
        <v>-8386891</v>
      </c>
      <c r="J26" s="20">
        <v>-44502421</v>
      </c>
      <c r="K26" s="20">
        <v>-31482830</v>
      </c>
      <c r="L26" s="20">
        <v>-15662798</v>
      </c>
      <c r="M26" s="20">
        <v>-36560288</v>
      </c>
      <c r="N26" s="20">
        <v>-83705916</v>
      </c>
      <c r="O26" s="20"/>
      <c r="P26" s="20"/>
      <c r="Q26" s="20"/>
      <c r="R26" s="20"/>
      <c r="S26" s="20"/>
      <c r="T26" s="20"/>
      <c r="U26" s="20"/>
      <c r="V26" s="20"/>
      <c r="W26" s="20">
        <v>-128208337</v>
      </c>
      <c r="X26" s="20">
        <v>-110275536</v>
      </c>
      <c r="Y26" s="20">
        <v>-17932801</v>
      </c>
      <c r="Z26" s="21">
        <v>16.261812592776696</v>
      </c>
      <c r="AA26" s="22">
        <v>-220551077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-256779629</v>
      </c>
      <c r="D27" s="26">
        <f>SUM(D21:D26)</f>
        <v>0</v>
      </c>
      <c r="E27" s="27">
        <f t="shared" si="1"/>
        <v>-220551077</v>
      </c>
      <c r="F27" s="28">
        <f t="shared" si="1"/>
        <v>-220551077</v>
      </c>
      <c r="G27" s="28">
        <f t="shared" si="1"/>
        <v>-22610788</v>
      </c>
      <c r="H27" s="28">
        <f t="shared" si="1"/>
        <v>-13504742</v>
      </c>
      <c r="I27" s="28">
        <f t="shared" si="1"/>
        <v>-8386891</v>
      </c>
      <c r="J27" s="28">
        <f t="shared" si="1"/>
        <v>-44502421</v>
      </c>
      <c r="K27" s="28">
        <f t="shared" si="1"/>
        <v>-31482830</v>
      </c>
      <c r="L27" s="28">
        <f t="shared" si="1"/>
        <v>-15662798</v>
      </c>
      <c r="M27" s="28">
        <f t="shared" si="1"/>
        <v>-36560288</v>
      </c>
      <c r="N27" s="28">
        <f t="shared" si="1"/>
        <v>-83705916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-128208337</v>
      </c>
      <c r="X27" s="28">
        <f t="shared" si="1"/>
        <v>-110275536</v>
      </c>
      <c r="Y27" s="28">
        <f t="shared" si="1"/>
        <v>-17932801</v>
      </c>
      <c r="Z27" s="29">
        <f>+IF(X27&lt;&gt;0,+(Y27/X27)*100,0)</f>
        <v>16.261812592776696</v>
      </c>
      <c r="AA27" s="30">
        <f>SUM(AA21:AA26)</f>
        <v>-220551077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-289415945</v>
      </c>
      <c r="D38" s="32">
        <f>+D17+D27+D36</f>
        <v>0</v>
      </c>
      <c r="E38" s="33">
        <f t="shared" si="3"/>
        <v>70512247</v>
      </c>
      <c r="F38" s="2">
        <f t="shared" si="3"/>
        <v>70512247</v>
      </c>
      <c r="G38" s="2">
        <f t="shared" si="3"/>
        <v>-53007624</v>
      </c>
      <c r="H38" s="2">
        <f t="shared" si="3"/>
        <v>-13320176</v>
      </c>
      <c r="I38" s="2">
        <f t="shared" si="3"/>
        <v>-18351111</v>
      </c>
      <c r="J38" s="2">
        <f t="shared" si="3"/>
        <v>-84678911</v>
      </c>
      <c r="K38" s="2">
        <f t="shared" si="3"/>
        <v>-34813332</v>
      </c>
      <c r="L38" s="2">
        <f t="shared" si="3"/>
        <v>-16063987</v>
      </c>
      <c r="M38" s="2">
        <f t="shared" si="3"/>
        <v>-54609894</v>
      </c>
      <c r="N38" s="2">
        <f t="shared" si="3"/>
        <v>-105487213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-190166124</v>
      </c>
      <c r="X38" s="2">
        <f t="shared" si="3"/>
        <v>35256126</v>
      </c>
      <c r="Y38" s="2">
        <f t="shared" si="3"/>
        <v>-225422250</v>
      </c>
      <c r="Z38" s="34">
        <f>+IF(X38&lt;&gt;0,+(Y38/X38)*100,0)</f>
        <v>-639.38462779489726</v>
      </c>
      <c r="AA38" s="35">
        <f>+AA17+AA27+AA36</f>
        <v>70512247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-289438412</v>
      </c>
      <c r="H39" s="2">
        <f>+G40+H60</f>
        <v>-337951576</v>
      </c>
      <c r="I39" s="2">
        <f>+H40+I60</f>
        <v>-351271752</v>
      </c>
      <c r="J39" s="2">
        <f>+G39</f>
        <v>-289438412</v>
      </c>
      <c r="K39" s="2">
        <f>+I40+K60</f>
        <v>-369622863</v>
      </c>
      <c r="L39" s="2">
        <f>+K40+L60</f>
        <v>-404436195</v>
      </c>
      <c r="M39" s="2">
        <f>+L40+M60</f>
        <v>-420500182</v>
      </c>
      <c r="N39" s="2">
        <f>+K39</f>
        <v>-369622863</v>
      </c>
      <c r="O39" s="2">
        <f>+M40+O60</f>
        <v>-475110076</v>
      </c>
      <c r="P39" s="2">
        <f>+O40+P60</f>
        <v>-475110076</v>
      </c>
      <c r="Q39" s="2">
        <f>+P40+Q60</f>
        <v>-475110076</v>
      </c>
      <c r="R39" s="2">
        <f>+O39</f>
        <v>-475110076</v>
      </c>
      <c r="S39" s="2">
        <f>+Q40+S60</f>
        <v>-475110076</v>
      </c>
      <c r="T39" s="2">
        <f>+S40+T60</f>
        <v>-475110076</v>
      </c>
      <c r="U39" s="2">
        <f>+T40+U60</f>
        <v>-475110076</v>
      </c>
      <c r="V39" s="2">
        <f>+S39</f>
        <v>-475110076</v>
      </c>
      <c r="W39" s="2">
        <f>+G39</f>
        <v>-289438412</v>
      </c>
      <c r="X39" s="2"/>
      <c r="Y39" s="2">
        <f>+W39-X39</f>
        <v>-289438412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-289415945</v>
      </c>
      <c r="D40" s="43">
        <f t="shared" ref="D40:AA40" si="4">+D38+D39</f>
        <v>0</v>
      </c>
      <c r="E40" s="44">
        <f t="shared" si="4"/>
        <v>70512247</v>
      </c>
      <c r="F40" s="45">
        <f t="shared" si="4"/>
        <v>70512247</v>
      </c>
      <c r="G40" s="45">
        <f t="shared" si="4"/>
        <v>-342446036</v>
      </c>
      <c r="H40" s="45">
        <f t="shared" si="4"/>
        <v>-351271752</v>
      </c>
      <c r="I40" s="45">
        <f t="shared" si="4"/>
        <v>-369622863</v>
      </c>
      <c r="J40" s="45">
        <f>+I40</f>
        <v>-369622863</v>
      </c>
      <c r="K40" s="45">
        <f t="shared" si="4"/>
        <v>-404436195</v>
      </c>
      <c r="L40" s="45">
        <f t="shared" si="4"/>
        <v>-420500182</v>
      </c>
      <c r="M40" s="45">
        <f t="shared" si="4"/>
        <v>-475110076</v>
      </c>
      <c r="N40" s="45">
        <f>+M40</f>
        <v>-475110076</v>
      </c>
      <c r="O40" s="45">
        <f t="shared" si="4"/>
        <v>-475110076</v>
      </c>
      <c r="P40" s="45">
        <f t="shared" si="4"/>
        <v>-475110076</v>
      </c>
      <c r="Q40" s="45">
        <f t="shared" si="4"/>
        <v>-475110076</v>
      </c>
      <c r="R40" s="45">
        <f>+Q40</f>
        <v>-475110076</v>
      </c>
      <c r="S40" s="45">
        <f t="shared" si="4"/>
        <v>-475110076</v>
      </c>
      <c r="T40" s="45">
        <f t="shared" si="4"/>
        <v>-475110076</v>
      </c>
      <c r="U40" s="45">
        <f t="shared" si="4"/>
        <v>-475110076</v>
      </c>
      <c r="V40" s="45">
        <f>+U40</f>
        <v>-475110076</v>
      </c>
      <c r="W40" s="45">
        <f>+V40</f>
        <v>-475110076</v>
      </c>
      <c r="X40" s="45">
        <f t="shared" si="4"/>
        <v>35256126</v>
      </c>
      <c r="Y40" s="45">
        <f t="shared" si="4"/>
        <v>-514860662</v>
      </c>
      <c r="Z40" s="46">
        <f>+IF(X40&lt;&gt;0,+(Y40/X40)*100,0)</f>
        <v>-1460.3438335794467</v>
      </c>
      <c r="AA40" s="47">
        <f t="shared" si="4"/>
        <v>70512247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-289438412</v>
      </c>
      <c r="H60">
        <v>4494460</v>
      </c>
      <c r="J60">
        <v>-289438412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45661404</v>
      </c>
      <c r="D7" s="18"/>
      <c r="E7" s="19">
        <v>91916760</v>
      </c>
      <c r="F7" s="20">
        <v>91916760</v>
      </c>
      <c r="G7" s="20">
        <v>2320677</v>
      </c>
      <c r="H7" s="20">
        <v>3267676</v>
      </c>
      <c r="I7" s="20">
        <v>3616775</v>
      </c>
      <c r="J7" s="20">
        <v>9205128</v>
      </c>
      <c r="K7" s="20">
        <v>3482476</v>
      </c>
      <c r="L7" s="20">
        <v>2827485</v>
      </c>
      <c r="M7" s="20">
        <v>3204468</v>
      </c>
      <c r="N7" s="20">
        <v>9514429</v>
      </c>
      <c r="O7" s="20"/>
      <c r="P7" s="20"/>
      <c r="Q7" s="20"/>
      <c r="R7" s="20"/>
      <c r="S7" s="20"/>
      <c r="T7" s="20"/>
      <c r="U7" s="20"/>
      <c r="V7" s="20"/>
      <c r="W7" s="20">
        <v>18719557</v>
      </c>
      <c r="X7" s="20">
        <v>45958380</v>
      </c>
      <c r="Y7" s="20">
        <v>-27238823</v>
      </c>
      <c r="Z7" s="21">
        <v>-59.268457678447326</v>
      </c>
      <c r="AA7" s="22">
        <v>91916760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126732</v>
      </c>
      <c r="F8" s="20">
        <v>126732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63366</v>
      </c>
      <c r="Y8" s="20">
        <v>-63366</v>
      </c>
      <c r="Z8" s="21">
        <v>-100</v>
      </c>
      <c r="AA8" s="22">
        <v>126732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-54281061</v>
      </c>
      <c r="D14" s="18"/>
      <c r="E14" s="19">
        <v>-75103740</v>
      </c>
      <c r="F14" s="20">
        <v>-75103740</v>
      </c>
      <c r="G14" s="20">
        <v>-12367683</v>
      </c>
      <c r="H14" s="20">
        <v>-4355839</v>
      </c>
      <c r="I14" s="20">
        <v>-1091922</v>
      </c>
      <c r="J14" s="20">
        <v>-17815444</v>
      </c>
      <c r="K14" s="20">
        <v>-2639000</v>
      </c>
      <c r="L14" s="20">
        <v>-6669340</v>
      </c>
      <c r="M14" s="20">
        <v>-6172333</v>
      </c>
      <c r="N14" s="20">
        <v>-15480673</v>
      </c>
      <c r="O14" s="20"/>
      <c r="P14" s="20"/>
      <c r="Q14" s="20"/>
      <c r="R14" s="20"/>
      <c r="S14" s="20"/>
      <c r="T14" s="20"/>
      <c r="U14" s="20"/>
      <c r="V14" s="20"/>
      <c r="W14" s="20">
        <v>-33296117</v>
      </c>
      <c r="X14" s="20">
        <v>-37551870</v>
      </c>
      <c r="Y14" s="20">
        <v>4255753</v>
      </c>
      <c r="Z14" s="21">
        <v>-11.332998862639863</v>
      </c>
      <c r="AA14" s="22">
        <v>-75103740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-8619657</v>
      </c>
      <c r="D17" s="26">
        <f>SUM(D6:D16)</f>
        <v>0</v>
      </c>
      <c r="E17" s="27">
        <f t="shared" si="0"/>
        <v>16939752</v>
      </c>
      <c r="F17" s="28">
        <f t="shared" si="0"/>
        <v>16939752</v>
      </c>
      <c r="G17" s="28">
        <f t="shared" si="0"/>
        <v>-10047006</v>
      </c>
      <c r="H17" s="28">
        <f t="shared" si="0"/>
        <v>-1088163</v>
      </c>
      <c r="I17" s="28">
        <f t="shared" si="0"/>
        <v>2524853</v>
      </c>
      <c r="J17" s="28">
        <f t="shared" si="0"/>
        <v>-8610316</v>
      </c>
      <c r="K17" s="28">
        <f t="shared" si="0"/>
        <v>843476</v>
      </c>
      <c r="L17" s="28">
        <f t="shared" si="0"/>
        <v>-3841855</v>
      </c>
      <c r="M17" s="28">
        <f t="shared" si="0"/>
        <v>-2967865</v>
      </c>
      <c r="N17" s="28">
        <f t="shared" si="0"/>
        <v>-5966244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-14576560</v>
      </c>
      <c r="X17" s="28">
        <f t="shared" si="0"/>
        <v>8469876</v>
      </c>
      <c r="Y17" s="28">
        <f t="shared" si="0"/>
        <v>-23046436</v>
      </c>
      <c r="Z17" s="29">
        <f>+IF(X17&lt;&gt;0,+(Y17/X17)*100,0)</f>
        <v>-272.09885953466141</v>
      </c>
      <c r="AA17" s="30">
        <f>SUM(AA6:AA16)</f>
        <v>16939752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-32037019</v>
      </c>
      <c r="D26" s="18"/>
      <c r="E26" s="19"/>
      <c r="F26" s="20"/>
      <c r="G26" s="20">
        <v>-4247582</v>
      </c>
      <c r="H26" s="20">
        <v>-979637</v>
      </c>
      <c r="I26" s="20">
        <v>-85545</v>
      </c>
      <c r="J26" s="20">
        <v>-5312764</v>
      </c>
      <c r="K26" s="20">
        <v>-1759662</v>
      </c>
      <c r="L26" s="20"/>
      <c r="M26" s="20"/>
      <c r="N26" s="20">
        <v>-1759662</v>
      </c>
      <c r="O26" s="20"/>
      <c r="P26" s="20"/>
      <c r="Q26" s="20"/>
      <c r="R26" s="20"/>
      <c r="S26" s="20"/>
      <c r="T26" s="20"/>
      <c r="U26" s="20"/>
      <c r="V26" s="20"/>
      <c r="W26" s="20">
        <v>-7072426</v>
      </c>
      <c r="X26" s="20"/>
      <c r="Y26" s="20">
        <v>-7072426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-32037019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-4247582</v>
      </c>
      <c r="H27" s="28">
        <f t="shared" si="1"/>
        <v>-979637</v>
      </c>
      <c r="I27" s="28">
        <f t="shared" si="1"/>
        <v>-85545</v>
      </c>
      <c r="J27" s="28">
        <f t="shared" si="1"/>
        <v>-5312764</v>
      </c>
      <c r="K27" s="28">
        <f t="shared" si="1"/>
        <v>-1759662</v>
      </c>
      <c r="L27" s="28">
        <f t="shared" si="1"/>
        <v>0</v>
      </c>
      <c r="M27" s="28">
        <f t="shared" si="1"/>
        <v>0</v>
      </c>
      <c r="N27" s="28">
        <f t="shared" si="1"/>
        <v>-1759662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-7072426</v>
      </c>
      <c r="X27" s="28">
        <f t="shared" si="1"/>
        <v>0</v>
      </c>
      <c r="Y27" s="28">
        <f t="shared" si="1"/>
        <v>-7072426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-40656676</v>
      </c>
      <c r="D38" s="32">
        <f>+D17+D27+D36</f>
        <v>0</v>
      </c>
      <c r="E38" s="33">
        <f t="shared" si="3"/>
        <v>16939752</v>
      </c>
      <c r="F38" s="2">
        <f t="shared" si="3"/>
        <v>16939752</v>
      </c>
      <c r="G38" s="2">
        <f t="shared" si="3"/>
        <v>-14294588</v>
      </c>
      <c r="H38" s="2">
        <f t="shared" si="3"/>
        <v>-2067800</v>
      </c>
      <c r="I38" s="2">
        <f t="shared" si="3"/>
        <v>2439308</v>
      </c>
      <c r="J38" s="2">
        <f t="shared" si="3"/>
        <v>-13923080</v>
      </c>
      <c r="K38" s="2">
        <f t="shared" si="3"/>
        <v>-916186</v>
      </c>
      <c r="L38" s="2">
        <f t="shared" si="3"/>
        <v>-3841855</v>
      </c>
      <c r="M38" s="2">
        <f t="shared" si="3"/>
        <v>-2967865</v>
      </c>
      <c r="N38" s="2">
        <f t="shared" si="3"/>
        <v>-7725906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-21648986</v>
      </c>
      <c r="X38" s="2">
        <f t="shared" si="3"/>
        <v>8469876</v>
      </c>
      <c r="Y38" s="2">
        <f t="shared" si="3"/>
        <v>-30118862</v>
      </c>
      <c r="Z38" s="34">
        <f>+IF(X38&lt;&gt;0,+(Y38/X38)*100,0)</f>
        <v>-355.59979862751237</v>
      </c>
      <c r="AA38" s="35">
        <f>+AA17+AA27+AA36</f>
        <v>16939752</v>
      </c>
    </row>
    <row r="39" spans="1:27" x14ac:dyDescent="0.25">
      <c r="A39" s="23" t="s">
        <v>60</v>
      </c>
      <c r="B39" s="17"/>
      <c r="C39" s="32">
        <v>9833983</v>
      </c>
      <c r="D39" s="32"/>
      <c r="E39" s="33"/>
      <c r="F39" s="2"/>
      <c r="G39" s="2">
        <v>-30864396</v>
      </c>
      <c r="H39" s="2">
        <f>+G40+H60</f>
        <v>-45158984</v>
      </c>
      <c r="I39" s="2">
        <f>+H40+I60</f>
        <v>-47226784</v>
      </c>
      <c r="J39" s="2">
        <f>+G39</f>
        <v>-30864396</v>
      </c>
      <c r="K39" s="2">
        <f>+I40+K60</f>
        <v>-44787476</v>
      </c>
      <c r="L39" s="2">
        <f>+K40+L60</f>
        <v>-45703662</v>
      </c>
      <c r="M39" s="2">
        <f>+L40+M60</f>
        <v>-49545517</v>
      </c>
      <c r="N39" s="2">
        <f>+K39</f>
        <v>-44787476</v>
      </c>
      <c r="O39" s="2">
        <f>+M40+O60</f>
        <v>-52513382</v>
      </c>
      <c r="P39" s="2">
        <f>+O40+P60</f>
        <v>-52513382</v>
      </c>
      <c r="Q39" s="2">
        <f>+P40+Q60</f>
        <v>-52513382</v>
      </c>
      <c r="R39" s="2">
        <f>+O39</f>
        <v>-52513382</v>
      </c>
      <c r="S39" s="2">
        <f>+Q40+S60</f>
        <v>-52513382</v>
      </c>
      <c r="T39" s="2">
        <f>+S40+T60</f>
        <v>-52513382</v>
      </c>
      <c r="U39" s="2">
        <f>+T40+U60</f>
        <v>-52513382</v>
      </c>
      <c r="V39" s="2">
        <f>+S39</f>
        <v>-52513382</v>
      </c>
      <c r="W39" s="2">
        <f>+G39</f>
        <v>-30864396</v>
      </c>
      <c r="X39" s="2"/>
      <c r="Y39" s="2">
        <f>+W39-X39</f>
        <v>-30864396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-30822693</v>
      </c>
      <c r="D40" s="43">
        <f t="shared" ref="D40:AA40" si="4">+D38+D39</f>
        <v>0</v>
      </c>
      <c r="E40" s="44">
        <f t="shared" si="4"/>
        <v>16939752</v>
      </c>
      <c r="F40" s="45">
        <f t="shared" si="4"/>
        <v>16939752</v>
      </c>
      <c r="G40" s="45">
        <f t="shared" si="4"/>
        <v>-45158984</v>
      </c>
      <c r="H40" s="45">
        <f t="shared" si="4"/>
        <v>-47226784</v>
      </c>
      <c r="I40" s="45">
        <f t="shared" si="4"/>
        <v>-44787476</v>
      </c>
      <c r="J40" s="45">
        <f>+I40</f>
        <v>-44787476</v>
      </c>
      <c r="K40" s="45">
        <f t="shared" si="4"/>
        <v>-45703662</v>
      </c>
      <c r="L40" s="45">
        <f t="shared" si="4"/>
        <v>-49545517</v>
      </c>
      <c r="M40" s="45">
        <f t="shared" si="4"/>
        <v>-52513382</v>
      </c>
      <c r="N40" s="45">
        <f>+M40</f>
        <v>-52513382</v>
      </c>
      <c r="O40" s="45">
        <f t="shared" si="4"/>
        <v>-52513382</v>
      </c>
      <c r="P40" s="45">
        <f t="shared" si="4"/>
        <v>-52513382</v>
      </c>
      <c r="Q40" s="45">
        <f t="shared" si="4"/>
        <v>-52513382</v>
      </c>
      <c r="R40" s="45">
        <f>+Q40</f>
        <v>-52513382</v>
      </c>
      <c r="S40" s="45">
        <f t="shared" si="4"/>
        <v>-52513382</v>
      </c>
      <c r="T40" s="45">
        <f t="shared" si="4"/>
        <v>-52513382</v>
      </c>
      <c r="U40" s="45">
        <f t="shared" si="4"/>
        <v>-52513382</v>
      </c>
      <c r="V40" s="45">
        <f>+U40</f>
        <v>-52513382</v>
      </c>
      <c r="W40" s="45">
        <f>+V40</f>
        <v>-52513382</v>
      </c>
      <c r="X40" s="45">
        <f t="shared" si="4"/>
        <v>8469876</v>
      </c>
      <c r="Y40" s="45">
        <f t="shared" si="4"/>
        <v>-60983258</v>
      </c>
      <c r="Z40" s="46">
        <f>+IF(X40&lt;&gt;0,+(Y40/X40)*100,0)</f>
        <v>-720.00178042748212</v>
      </c>
      <c r="AA40" s="47">
        <f t="shared" si="4"/>
        <v>16939752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-30864396</v>
      </c>
      <c r="J60">
        <v>-30864396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18920426</v>
      </c>
      <c r="D9" s="18"/>
      <c r="E9" s="19">
        <v>40000000</v>
      </c>
      <c r="F9" s="20">
        <v>40000000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19999998</v>
      </c>
      <c r="Y9" s="20">
        <v>-19999998</v>
      </c>
      <c r="Z9" s="21">
        <v>-100</v>
      </c>
      <c r="AA9" s="22">
        <v>40000000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-46000000</v>
      </c>
      <c r="F14" s="20">
        <v>-46000000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-22999998</v>
      </c>
      <c r="Y14" s="20">
        <v>22999998</v>
      </c>
      <c r="Z14" s="21">
        <v>-100</v>
      </c>
      <c r="AA14" s="22">
        <v>-46000000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18920426</v>
      </c>
      <c r="D17" s="26">
        <f>SUM(D6:D16)</f>
        <v>0</v>
      </c>
      <c r="E17" s="27">
        <f t="shared" si="0"/>
        <v>-6000000</v>
      </c>
      <c r="F17" s="28">
        <f t="shared" si="0"/>
        <v>-6000000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-3000000</v>
      </c>
      <c r="Y17" s="28">
        <f t="shared" si="0"/>
        <v>3000000</v>
      </c>
      <c r="Z17" s="29">
        <f>+IF(X17&lt;&gt;0,+(Y17/X17)*100,0)</f>
        <v>-100</v>
      </c>
      <c r="AA17" s="30">
        <f>SUM(AA6:AA16)</f>
        <v>-6000000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18920426</v>
      </c>
      <c r="D38" s="32">
        <f>+D17+D27+D36</f>
        <v>0</v>
      </c>
      <c r="E38" s="33">
        <f t="shared" si="3"/>
        <v>-6000000</v>
      </c>
      <c r="F38" s="2">
        <f t="shared" si="3"/>
        <v>-6000000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-3000000</v>
      </c>
      <c r="Y38" s="2">
        <f t="shared" si="3"/>
        <v>3000000</v>
      </c>
      <c r="Z38" s="34">
        <f>+IF(X38&lt;&gt;0,+(Y38/X38)*100,0)</f>
        <v>-100</v>
      </c>
      <c r="AA38" s="35">
        <f>+AA17+AA27+AA36</f>
        <v>-6000000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18920426</v>
      </c>
      <c r="D40" s="43">
        <f t="shared" ref="D40:AA40" si="4">+D38+D39</f>
        <v>0</v>
      </c>
      <c r="E40" s="44">
        <f t="shared" si="4"/>
        <v>-6000000</v>
      </c>
      <c r="F40" s="45">
        <f t="shared" si="4"/>
        <v>-6000000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-3000000</v>
      </c>
      <c r="Y40" s="45">
        <f t="shared" si="4"/>
        <v>3000000</v>
      </c>
      <c r="Z40" s="46">
        <f>+IF(X40&lt;&gt;0,+(Y40/X40)*100,0)</f>
        <v>-100</v>
      </c>
      <c r="AA40" s="47">
        <f t="shared" si="4"/>
        <v>-6000000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-234163809</v>
      </c>
      <c r="D14" s="18"/>
      <c r="E14" s="19">
        <v>-70861762</v>
      </c>
      <c r="F14" s="20">
        <v>-70861762</v>
      </c>
      <c r="G14" s="20">
        <v>-40579402</v>
      </c>
      <c r="H14" s="20">
        <v>-126364762</v>
      </c>
      <c r="I14" s="20">
        <v>-42610645</v>
      </c>
      <c r="J14" s="20">
        <v>-209554809</v>
      </c>
      <c r="K14" s="20">
        <v>-28664001</v>
      </c>
      <c r="L14" s="20">
        <v>68261006</v>
      </c>
      <c r="M14" s="20">
        <v>-50332823</v>
      </c>
      <c r="N14" s="20">
        <v>-10735818</v>
      </c>
      <c r="O14" s="20"/>
      <c r="P14" s="20"/>
      <c r="Q14" s="20"/>
      <c r="R14" s="20"/>
      <c r="S14" s="20"/>
      <c r="T14" s="20"/>
      <c r="U14" s="20"/>
      <c r="V14" s="20"/>
      <c r="W14" s="20">
        <v>-220290627</v>
      </c>
      <c r="X14" s="20">
        <v>-35430888</v>
      </c>
      <c r="Y14" s="20">
        <v>-184859739</v>
      </c>
      <c r="Z14" s="21">
        <v>521.74740582285153</v>
      </c>
      <c r="AA14" s="22">
        <v>-70861762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-234163809</v>
      </c>
      <c r="D17" s="26">
        <f>SUM(D6:D16)</f>
        <v>0</v>
      </c>
      <c r="E17" s="27">
        <f t="shared" si="0"/>
        <v>-70861762</v>
      </c>
      <c r="F17" s="28">
        <f t="shared" si="0"/>
        <v>-70861762</v>
      </c>
      <c r="G17" s="28">
        <f t="shared" si="0"/>
        <v>-40579402</v>
      </c>
      <c r="H17" s="28">
        <f t="shared" si="0"/>
        <v>-126364762</v>
      </c>
      <c r="I17" s="28">
        <f t="shared" si="0"/>
        <v>-42610645</v>
      </c>
      <c r="J17" s="28">
        <f t="shared" si="0"/>
        <v>-209554809</v>
      </c>
      <c r="K17" s="28">
        <f t="shared" si="0"/>
        <v>-28664001</v>
      </c>
      <c r="L17" s="28">
        <f t="shared" si="0"/>
        <v>68261006</v>
      </c>
      <c r="M17" s="28">
        <f t="shared" si="0"/>
        <v>-50332823</v>
      </c>
      <c r="N17" s="28">
        <f t="shared" si="0"/>
        <v>-10735818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-220290627</v>
      </c>
      <c r="X17" s="28">
        <f t="shared" si="0"/>
        <v>-35430888</v>
      </c>
      <c r="Y17" s="28">
        <f t="shared" si="0"/>
        <v>-184859739</v>
      </c>
      <c r="Z17" s="29">
        <f>+IF(X17&lt;&gt;0,+(Y17/X17)*100,0)</f>
        <v>521.74740582285153</v>
      </c>
      <c r="AA17" s="30">
        <f>SUM(AA6:AA16)</f>
        <v>-70861762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-234163809</v>
      </c>
      <c r="D38" s="32">
        <f>+D17+D27+D36</f>
        <v>0</v>
      </c>
      <c r="E38" s="33">
        <f t="shared" si="3"/>
        <v>-70861762</v>
      </c>
      <c r="F38" s="2">
        <f t="shared" si="3"/>
        <v>-70861762</v>
      </c>
      <c r="G38" s="2">
        <f t="shared" si="3"/>
        <v>-40579402</v>
      </c>
      <c r="H38" s="2">
        <f t="shared" si="3"/>
        <v>-126364762</v>
      </c>
      <c r="I38" s="2">
        <f t="shared" si="3"/>
        <v>-42610645</v>
      </c>
      <c r="J38" s="2">
        <f t="shared" si="3"/>
        <v>-209554809</v>
      </c>
      <c r="K38" s="2">
        <f t="shared" si="3"/>
        <v>-28664001</v>
      </c>
      <c r="L38" s="2">
        <f t="shared" si="3"/>
        <v>68261006</v>
      </c>
      <c r="M38" s="2">
        <f t="shared" si="3"/>
        <v>-50332823</v>
      </c>
      <c r="N38" s="2">
        <f t="shared" si="3"/>
        <v>-10735818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-220290627</v>
      </c>
      <c r="X38" s="2">
        <f t="shared" si="3"/>
        <v>-35430888</v>
      </c>
      <c r="Y38" s="2">
        <f t="shared" si="3"/>
        <v>-184859739</v>
      </c>
      <c r="Z38" s="34">
        <f>+IF(X38&lt;&gt;0,+(Y38/X38)*100,0)</f>
        <v>521.74740582285153</v>
      </c>
      <c r="AA38" s="35">
        <f>+AA17+AA27+AA36</f>
        <v>-70861762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-40579402</v>
      </c>
      <c r="I39" s="2">
        <f>+H40+I60</f>
        <v>-166944164</v>
      </c>
      <c r="J39" s="2">
        <f>+G39</f>
        <v>0</v>
      </c>
      <c r="K39" s="2">
        <f>+I40+K60</f>
        <v>-209554809</v>
      </c>
      <c r="L39" s="2">
        <f>+K40+L60</f>
        <v>-238218810</v>
      </c>
      <c r="M39" s="2">
        <f>+L40+M60</f>
        <v>-169957804</v>
      </c>
      <c r="N39" s="2">
        <f>+K39</f>
        <v>-209554809</v>
      </c>
      <c r="O39" s="2">
        <f>+M40+O60</f>
        <v>-220290627</v>
      </c>
      <c r="P39" s="2">
        <f>+O40+P60</f>
        <v>-220290627</v>
      </c>
      <c r="Q39" s="2">
        <f>+P40+Q60</f>
        <v>-220290627</v>
      </c>
      <c r="R39" s="2">
        <f>+O39</f>
        <v>-220290627</v>
      </c>
      <c r="S39" s="2">
        <f>+Q40+S60</f>
        <v>-220290627</v>
      </c>
      <c r="T39" s="2">
        <f>+S40+T60</f>
        <v>-220290627</v>
      </c>
      <c r="U39" s="2">
        <f>+T40+U60</f>
        <v>-220290627</v>
      </c>
      <c r="V39" s="2">
        <f>+S39</f>
        <v>-220290627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-234163809</v>
      </c>
      <c r="D40" s="43">
        <f t="shared" ref="D40:AA40" si="4">+D38+D39</f>
        <v>0</v>
      </c>
      <c r="E40" s="44">
        <f t="shared" si="4"/>
        <v>-70861762</v>
      </c>
      <c r="F40" s="45">
        <f t="shared" si="4"/>
        <v>-70861762</v>
      </c>
      <c r="G40" s="45">
        <f t="shared" si="4"/>
        <v>-40579402</v>
      </c>
      <c r="H40" s="45">
        <f t="shared" si="4"/>
        <v>-166944164</v>
      </c>
      <c r="I40" s="45">
        <f t="shared" si="4"/>
        <v>-209554809</v>
      </c>
      <c r="J40" s="45">
        <f>+I40</f>
        <v>-209554809</v>
      </c>
      <c r="K40" s="45">
        <f t="shared" si="4"/>
        <v>-238218810</v>
      </c>
      <c r="L40" s="45">
        <f t="shared" si="4"/>
        <v>-169957804</v>
      </c>
      <c r="M40" s="45">
        <f t="shared" si="4"/>
        <v>-220290627</v>
      </c>
      <c r="N40" s="45">
        <f>+M40</f>
        <v>-220290627</v>
      </c>
      <c r="O40" s="45">
        <f t="shared" si="4"/>
        <v>-220290627</v>
      </c>
      <c r="P40" s="45">
        <f t="shared" si="4"/>
        <v>-220290627</v>
      </c>
      <c r="Q40" s="45">
        <f t="shared" si="4"/>
        <v>-220290627</v>
      </c>
      <c r="R40" s="45">
        <f>+Q40</f>
        <v>-220290627</v>
      </c>
      <c r="S40" s="45">
        <f t="shared" si="4"/>
        <v>-220290627</v>
      </c>
      <c r="T40" s="45">
        <f t="shared" si="4"/>
        <v>-220290627</v>
      </c>
      <c r="U40" s="45">
        <f t="shared" si="4"/>
        <v>-220290627</v>
      </c>
      <c r="V40" s="45">
        <f>+U40</f>
        <v>-220290627</v>
      </c>
      <c r="W40" s="45">
        <f>+V40</f>
        <v>-220290627</v>
      </c>
      <c r="X40" s="45">
        <f t="shared" si="4"/>
        <v>-35430888</v>
      </c>
      <c r="Y40" s="45">
        <f t="shared" si="4"/>
        <v>-184859739</v>
      </c>
      <c r="Z40" s="46">
        <f>+IF(X40&lt;&gt;0,+(Y40/X40)*100,0)</f>
        <v>521.74740582285153</v>
      </c>
      <c r="AA40" s="47">
        <f t="shared" si="4"/>
        <v>-70861762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6328056</v>
      </c>
      <c r="D7" s="18"/>
      <c r="E7" s="19">
        <v>11581041</v>
      </c>
      <c r="F7" s="20">
        <v>11581041</v>
      </c>
      <c r="G7" s="20">
        <v>465594</v>
      </c>
      <c r="H7" s="20">
        <v>379836</v>
      </c>
      <c r="I7" s="20">
        <v>431071</v>
      </c>
      <c r="J7" s="20">
        <v>1276501</v>
      </c>
      <c r="K7" s="20">
        <v>419524</v>
      </c>
      <c r="L7" s="20">
        <v>465912</v>
      </c>
      <c r="M7" s="20">
        <v>385278</v>
      </c>
      <c r="N7" s="20">
        <v>1270714</v>
      </c>
      <c r="O7" s="20"/>
      <c r="P7" s="20"/>
      <c r="Q7" s="20"/>
      <c r="R7" s="20"/>
      <c r="S7" s="20"/>
      <c r="T7" s="20"/>
      <c r="U7" s="20"/>
      <c r="V7" s="20"/>
      <c r="W7" s="20">
        <v>2547215</v>
      </c>
      <c r="X7" s="20">
        <v>5790522</v>
      </c>
      <c r="Y7" s="20">
        <v>-3243307</v>
      </c>
      <c r="Z7" s="21">
        <v>-56.010615277862684</v>
      </c>
      <c r="AA7" s="22">
        <v>11581041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156068</v>
      </c>
      <c r="D11" s="18"/>
      <c r="E11" s="19">
        <v>2706085</v>
      </c>
      <c r="F11" s="20">
        <v>2706085</v>
      </c>
      <c r="G11" s="20">
        <v>8977</v>
      </c>
      <c r="H11" s="20">
        <v>7201</v>
      </c>
      <c r="I11" s="20">
        <v>9150</v>
      </c>
      <c r="J11" s="20">
        <v>25328</v>
      </c>
      <c r="K11" s="20">
        <v>3703</v>
      </c>
      <c r="L11" s="20">
        <v>4755</v>
      </c>
      <c r="M11" s="20">
        <v>5050</v>
      </c>
      <c r="N11" s="20">
        <v>13508</v>
      </c>
      <c r="O11" s="20"/>
      <c r="P11" s="20"/>
      <c r="Q11" s="20"/>
      <c r="R11" s="20"/>
      <c r="S11" s="20"/>
      <c r="T11" s="20"/>
      <c r="U11" s="20"/>
      <c r="V11" s="20"/>
      <c r="W11" s="20">
        <v>38836</v>
      </c>
      <c r="X11" s="20">
        <v>1353036</v>
      </c>
      <c r="Y11" s="20">
        <v>-1314200</v>
      </c>
      <c r="Z11" s="21">
        <v>-97.129714213073413</v>
      </c>
      <c r="AA11" s="22">
        <v>2706085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-31400360</v>
      </c>
      <c r="D14" s="18"/>
      <c r="E14" s="19">
        <v>-103046487</v>
      </c>
      <c r="F14" s="20">
        <v>-103046487</v>
      </c>
      <c r="G14" s="20">
        <v>-6561124</v>
      </c>
      <c r="H14" s="20">
        <v>-7931803</v>
      </c>
      <c r="I14" s="20">
        <v>-3824058</v>
      </c>
      <c r="J14" s="20">
        <v>-18316985</v>
      </c>
      <c r="K14" s="20">
        <v>-4197761</v>
      </c>
      <c r="L14" s="20">
        <v>-907951</v>
      </c>
      <c r="M14" s="20">
        <v>-3855395</v>
      </c>
      <c r="N14" s="20">
        <v>-8961107</v>
      </c>
      <c r="O14" s="20"/>
      <c r="P14" s="20"/>
      <c r="Q14" s="20"/>
      <c r="R14" s="20"/>
      <c r="S14" s="20"/>
      <c r="T14" s="20"/>
      <c r="U14" s="20"/>
      <c r="V14" s="20"/>
      <c r="W14" s="20">
        <v>-27278092</v>
      </c>
      <c r="X14" s="20">
        <v>-51523260</v>
      </c>
      <c r="Y14" s="20">
        <v>24245168</v>
      </c>
      <c r="Z14" s="21">
        <v>-47.056742915723888</v>
      </c>
      <c r="AA14" s="22">
        <v>-103046487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-24916236</v>
      </c>
      <c r="D17" s="26">
        <f>SUM(D6:D16)</f>
        <v>0</v>
      </c>
      <c r="E17" s="27">
        <f t="shared" si="0"/>
        <v>-88759361</v>
      </c>
      <c r="F17" s="28">
        <f t="shared" si="0"/>
        <v>-88759361</v>
      </c>
      <c r="G17" s="28">
        <f t="shared" si="0"/>
        <v>-6086553</v>
      </c>
      <c r="H17" s="28">
        <f t="shared" si="0"/>
        <v>-7544766</v>
      </c>
      <c r="I17" s="28">
        <f t="shared" si="0"/>
        <v>-3383837</v>
      </c>
      <c r="J17" s="28">
        <f t="shared" si="0"/>
        <v>-17015156</v>
      </c>
      <c r="K17" s="28">
        <f t="shared" si="0"/>
        <v>-3774534</v>
      </c>
      <c r="L17" s="28">
        <f t="shared" si="0"/>
        <v>-437284</v>
      </c>
      <c r="M17" s="28">
        <f t="shared" si="0"/>
        <v>-3465067</v>
      </c>
      <c r="N17" s="28">
        <f t="shared" si="0"/>
        <v>-7676885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-24692041</v>
      </c>
      <c r="X17" s="28">
        <f t="shared" si="0"/>
        <v>-44379702</v>
      </c>
      <c r="Y17" s="28">
        <f t="shared" si="0"/>
        <v>19687661</v>
      </c>
      <c r="Z17" s="29">
        <f>+IF(X17&lt;&gt;0,+(Y17/X17)*100,0)</f>
        <v>-44.361859392386187</v>
      </c>
      <c r="AA17" s="30">
        <f>SUM(AA6:AA16)</f>
        <v>-88759361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-3500</v>
      </c>
      <c r="D26" s="18"/>
      <c r="E26" s="19">
        <v>-95000000</v>
      </c>
      <c r="F26" s="20">
        <v>-95000000</v>
      </c>
      <c r="G26" s="20"/>
      <c r="H26" s="20"/>
      <c r="I26" s="20">
        <v>-9903675</v>
      </c>
      <c r="J26" s="20">
        <v>-9903675</v>
      </c>
      <c r="K26" s="20"/>
      <c r="L26" s="20"/>
      <c r="M26" s="20">
        <v>-163000</v>
      </c>
      <c r="N26" s="20">
        <v>-163000</v>
      </c>
      <c r="O26" s="20"/>
      <c r="P26" s="20"/>
      <c r="Q26" s="20"/>
      <c r="R26" s="20"/>
      <c r="S26" s="20"/>
      <c r="T26" s="20"/>
      <c r="U26" s="20"/>
      <c r="V26" s="20"/>
      <c r="W26" s="20">
        <v>-10066675</v>
      </c>
      <c r="X26" s="20">
        <v>-47500002</v>
      </c>
      <c r="Y26" s="20">
        <v>37433327</v>
      </c>
      <c r="Z26" s="21">
        <v>-78.807000892336816</v>
      </c>
      <c r="AA26" s="22">
        <v>-95000000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-3500</v>
      </c>
      <c r="D27" s="26">
        <f>SUM(D21:D26)</f>
        <v>0</v>
      </c>
      <c r="E27" s="27">
        <f t="shared" si="1"/>
        <v>-95000000</v>
      </c>
      <c r="F27" s="28">
        <f t="shared" si="1"/>
        <v>-95000000</v>
      </c>
      <c r="G27" s="28">
        <f t="shared" si="1"/>
        <v>0</v>
      </c>
      <c r="H27" s="28">
        <f t="shared" si="1"/>
        <v>0</v>
      </c>
      <c r="I27" s="28">
        <f t="shared" si="1"/>
        <v>-9903675</v>
      </c>
      <c r="J27" s="28">
        <f t="shared" si="1"/>
        <v>-9903675</v>
      </c>
      <c r="K27" s="28">
        <f t="shared" si="1"/>
        <v>0</v>
      </c>
      <c r="L27" s="28">
        <f t="shared" si="1"/>
        <v>0</v>
      </c>
      <c r="M27" s="28">
        <f t="shared" si="1"/>
        <v>-163000</v>
      </c>
      <c r="N27" s="28">
        <f t="shared" si="1"/>
        <v>-163000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-10066675</v>
      </c>
      <c r="X27" s="28">
        <f t="shared" si="1"/>
        <v>-47500002</v>
      </c>
      <c r="Y27" s="28">
        <f t="shared" si="1"/>
        <v>37433327</v>
      </c>
      <c r="Z27" s="29">
        <f>+IF(X27&lt;&gt;0,+(Y27/X27)*100,0)</f>
        <v>-78.807000892336816</v>
      </c>
      <c r="AA27" s="30">
        <f>SUM(AA21:AA26)</f>
        <v>-95000000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-24919736</v>
      </c>
      <c r="D38" s="32">
        <f>+D17+D27+D36</f>
        <v>0</v>
      </c>
      <c r="E38" s="33">
        <f t="shared" si="3"/>
        <v>-183759361</v>
      </c>
      <c r="F38" s="2">
        <f t="shared" si="3"/>
        <v>-183759361</v>
      </c>
      <c r="G38" s="2">
        <f t="shared" si="3"/>
        <v>-6086553</v>
      </c>
      <c r="H38" s="2">
        <f t="shared" si="3"/>
        <v>-7544766</v>
      </c>
      <c r="I38" s="2">
        <f t="shared" si="3"/>
        <v>-13287512</v>
      </c>
      <c r="J38" s="2">
        <f t="shared" si="3"/>
        <v>-26918831</v>
      </c>
      <c r="K38" s="2">
        <f t="shared" si="3"/>
        <v>-3774534</v>
      </c>
      <c r="L38" s="2">
        <f t="shared" si="3"/>
        <v>-437284</v>
      </c>
      <c r="M38" s="2">
        <f t="shared" si="3"/>
        <v>-3628067</v>
      </c>
      <c r="N38" s="2">
        <f t="shared" si="3"/>
        <v>-7839885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-34758716</v>
      </c>
      <c r="X38" s="2">
        <f t="shared" si="3"/>
        <v>-91879704</v>
      </c>
      <c r="Y38" s="2">
        <f t="shared" si="3"/>
        <v>57120988</v>
      </c>
      <c r="Z38" s="34">
        <f>+IF(X38&lt;&gt;0,+(Y38/X38)*100,0)</f>
        <v>-62.169320876349367</v>
      </c>
      <c r="AA38" s="35">
        <f>+AA17+AA27+AA36</f>
        <v>-183759361</v>
      </c>
    </row>
    <row r="39" spans="1:27" x14ac:dyDescent="0.25">
      <c r="A39" s="23" t="s">
        <v>60</v>
      </c>
      <c r="B39" s="17"/>
      <c r="C39" s="32">
        <v>-26842881</v>
      </c>
      <c r="D39" s="32"/>
      <c r="E39" s="33"/>
      <c r="F39" s="2"/>
      <c r="G39" s="2">
        <v>-54632370</v>
      </c>
      <c r="H39" s="2">
        <f>+G40+H60</f>
        <v>-60718923</v>
      </c>
      <c r="I39" s="2">
        <f>+H40+I60</f>
        <v>-68263689</v>
      </c>
      <c r="J39" s="2">
        <f>+G39</f>
        <v>-54632370</v>
      </c>
      <c r="K39" s="2">
        <f>+I40+K60</f>
        <v>-81551201</v>
      </c>
      <c r="L39" s="2">
        <f>+K40+L60</f>
        <v>-85325735</v>
      </c>
      <c r="M39" s="2">
        <f>+L40+M60</f>
        <v>-85763019</v>
      </c>
      <c r="N39" s="2">
        <f>+K39</f>
        <v>-81551201</v>
      </c>
      <c r="O39" s="2">
        <f>+M40+O60</f>
        <v>-89391086</v>
      </c>
      <c r="P39" s="2">
        <f>+O40+P60</f>
        <v>-89391086</v>
      </c>
      <c r="Q39" s="2">
        <f>+P40+Q60</f>
        <v>-89391086</v>
      </c>
      <c r="R39" s="2">
        <f>+O39</f>
        <v>-89391086</v>
      </c>
      <c r="S39" s="2">
        <f>+Q40+S60</f>
        <v>-89391086</v>
      </c>
      <c r="T39" s="2">
        <f>+S40+T60</f>
        <v>-89391086</v>
      </c>
      <c r="U39" s="2">
        <f>+T40+U60</f>
        <v>-89391086</v>
      </c>
      <c r="V39" s="2">
        <f>+S39</f>
        <v>-89391086</v>
      </c>
      <c r="W39" s="2">
        <f>+G39</f>
        <v>-54632370</v>
      </c>
      <c r="X39" s="2"/>
      <c r="Y39" s="2">
        <f>+W39-X39</f>
        <v>-54632370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-51762617</v>
      </c>
      <c r="D40" s="43">
        <f t="shared" ref="D40:AA40" si="4">+D38+D39</f>
        <v>0</v>
      </c>
      <c r="E40" s="44">
        <f t="shared" si="4"/>
        <v>-183759361</v>
      </c>
      <c r="F40" s="45">
        <f t="shared" si="4"/>
        <v>-183759361</v>
      </c>
      <c r="G40" s="45">
        <f t="shared" si="4"/>
        <v>-60718923</v>
      </c>
      <c r="H40" s="45">
        <f t="shared" si="4"/>
        <v>-68263689</v>
      </c>
      <c r="I40" s="45">
        <f t="shared" si="4"/>
        <v>-81551201</v>
      </c>
      <c r="J40" s="45">
        <f>+I40</f>
        <v>-81551201</v>
      </c>
      <c r="K40" s="45">
        <f t="shared" si="4"/>
        <v>-85325735</v>
      </c>
      <c r="L40" s="45">
        <f t="shared" si="4"/>
        <v>-85763019</v>
      </c>
      <c r="M40" s="45">
        <f t="shared" si="4"/>
        <v>-89391086</v>
      </c>
      <c r="N40" s="45">
        <f>+M40</f>
        <v>-89391086</v>
      </c>
      <c r="O40" s="45">
        <f t="shared" si="4"/>
        <v>-89391086</v>
      </c>
      <c r="P40" s="45">
        <f t="shared" si="4"/>
        <v>-89391086</v>
      </c>
      <c r="Q40" s="45">
        <f t="shared" si="4"/>
        <v>-89391086</v>
      </c>
      <c r="R40" s="45">
        <f>+Q40</f>
        <v>-89391086</v>
      </c>
      <c r="S40" s="45">
        <f t="shared" si="4"/>
        <v>-89391086</v>
      </c>
      <c r="T40" s="45">
        <f t="shared" si="4"/>
        <v>-89391086</v>
      </c>
      <c r="U40" s="45">
        <f t="shared" si="4"/>
        <v>-89391086</v>
      </c>
      <c r="V40" s="45">
        <f>+U40</f>
        <v>-89391086</v>
      </c>
      <c r="W40" s="45">
        <f>+V40</f>
        <v>-89391086</v>
      </c>
      <c r="X40" s="45">
        <f t="shared" si="4"/>
        <v>-91879704</v>
      </c>
      <c r="Y40" s="45">
        <f t="shared" si="4"/>
        <v>2488618</v>
      </c>
      <c r="Z40" s="46">
        <f>+IF(X40&lt;&gt;0,+(Y40/X40)*100,0)</f>
        <v>-2.7085611856128748</v>
      </c>
      <c r="AA40" s="47">
        <f t="shared" si="4"/>
        <v>-183759361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-54632370</v>
      </c>
      <c r="J60">
        <v>-54632370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-76712109</v>
      </c>
      <c r="F14" s="20">
        <v>-76712109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-38356290</v>
      </c>
      <c r="Y14" s="20">
        <v>38356290</v>
      </c>
      <c r="Z14" s="21">
        <v>-100</v>
      </c>
      <c r="AA14" s="22">
        <v>-76712109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-76712109</v>
      </c>
      <c r="F17" s="28">
        <f t="shared" si="0"/>
        <v>-76712109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-38356290</v>
      </c>
      <c r="Y17" s="28">
        <f t="shared" si="0"/>
        <v>38356290</v>
      </c>
      <c r="Z17" s="29">
        <f>+IF(X17&lt;&gt;0,+(Y17/X17)*100,0)</f>
        <v>-100</v>
      </c>
      <c r="AA17" s="30">
        <f>SUM(AA6:AA16)</f>
        <v>-76712109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-76712109</v>
      </c>
      <c r="F38" s="2">
        <f t="shared" si="3"/>
        <v>-76712109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-38356290</v>
      </c>
      <c r="Y38" s="2">
        <f t="shared" si="3"/>
        <v>38356290</v>
      </c>
      <c r="Z38" s="34">
        <f>+IF(X38&lt;&gt;0,+(Y38/X38)*100,0)</f>
        <v>-100</v>
      </c>
      <c r="AA38" s="35">
        <f>+AA17+AA27+AA36</f>
        <v>-76712109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-76712109</v>
      </c>
      <c r="F40" s="45">
        <f t="shared" si="4"/>
        <v>-76712109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-38356290</v>
      </c>
      <c r="Y40" s="45">
        <f t="shared" si="4"/>
        <v>38356290</v>
      </c>
      <c r="Z40" s="46">
        <f>+IF(X40&lt;&gt;0,+(Y40/X40)*100,0)</f>
        <v>-100</v>
      </c>
      <c r="AA40" s="47">
        <f t="shared" si="4"/>
        <v>-76712109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14829825</v>
      </c>
      <c r="D7" s="18"/>
      <c r="E7" s="19">
        <v>25998452</v>
      </c>
      <c r="F7" s="20">
        <v>25998452</v>
      </c>
      <c r="G7" s="20">
        <v>1149335</v>
      </c>
      <c r="H7" s="20">
        <v>1611644</v>
      </c>
      <c r="I7" s="20">
        <v>1163787</v>
      </c>
      <c r="J7" s="20">
        <v>3924766</v>
      </c>
      <c r="K7" s="20">
        <v>1189759</v>
      </c>
      <c r="L7" s="20">
        <v>1116831</v>
      </c>
      <c r="M7" s="20">
        <v>1242931</v>
      </c>
      <c r="N7" s="20">
        <v>3549521</v>
      </c>
      <c r="O7" s="20"/>
      <c r="P7" s="20"/>
      <c r="Q7" s="20"/>
      <c r="R7" s="20"/>
      <c r="S7" s="20"/>
      <c r="T7" s="20"/>
      <c r="U7" s="20"/>
      <c r="V7" s="20"/>
      <c r="W7" s="20">
        <v>7474287</v>
      </c>
      <c r="X7" s="20">
        <v>12999228</v>
      </c>
      <c r="Y7" s="20">
        <v>-5524941</v>
      </c>
      <c r="Z7" s="21">
        <v>-42.502070122933453</v>
      </c>
      <c r="AA7" s="22">
        <v>25998452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7557848</v>
      </c>
      <c r="F8" s="20">
        <v>7557848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3778924</v>
      </c>
      <c r="Y8" s="20">
        <v>-3778924</v>
      </c>
      <c r="Z8" s="21">
        <v>-100</v>
      </c>
      <c r="AA8" s="22">
        <v>7557848</v>
      </c>
    </row>
    <row r="9" spans="1:27" x14ac:dyDescent="0.25">
      <c r="A9" s="23" t="s">
        <v>37</v>
      </c>
      <c r="B9" s="17" t="s">
        <v>6</v>
      </c>
      <c r="C9" s="18">
        <v>3593206</v>
      </c>
      <c r="D9" s="18"/>
      <c r="E9" s="19">
        <v>5560214</v>
      </c>
      <c r="F9" s="20">
        <v>5560214</v>
      </c>
      <c r="G9" s="20">
        <v>1498268</v>
      </c>
      <c r="H9" s="20">
        <v>66885</v>
      </c>
      <c r="I9" s="20">
        <v>27815</v>
      </c>
      <c r="J9" s="20">
        <v>1592968</v>
      </c>
      <c r="K9" s="20">
        <v>30108</v>
      </c>
      <c r="L9" s="20">
        <v>27290</v>
      </c>
      <c r="M9" s="20">
        <v>1239788</v>
      </c>
      <c r="N9" s="20">
        <v>1297186</v>
      </c>
      <c r="O9" s="20"/>
      <c r="P9" s="20"/>
      <c r="Q9" s="20"/>
      <c r="R9" s="20"/>
      <c r="S9" s="20"/>
      <c r="T9" s="20"/>
      <c r="U9" s="20"/>
      <c r="V9" s="20"/>
      <c r="W9" s="20">
        <v>2890154</v>
      </c>
      <c r="X9" s="20">
        <v>2780106</v>
      </c>
      <c r="Y9" s="20">
        <v>110048</v>
      </c>
      <c r="Z9" s="21">
        <v>3.9584102188909345</v>
      </c>
      <c r="AA9" s="22">
        <v>5560214</v>
      </c>
    </row>
    <row r="10" spans="1:27" x14ac:dyDescent="0.25">
      <c r="A10" s="23" t="s">
        <v>38</v>
      </c>
      <c r="B10" s="17" t="s">
        <v>6</v>
      </c>
      <c r="C10" s="18">
        <v>9505119</v>
      </c>
      <c r="D10" s="18"/>
      <c r="E10" s="19">
        <v>23248000</v>
      </c>
      <c r="F10" s="20">
        <v>23248000</v>
      </c>
      <c r="G10" s="20">
        <v>8074921</v>
      </c>
      <c r="H10" s="20">
        <v>17783522</v>
      </c>
      <c r="I10" s="20">
        <v>2643015</v>
      </c>
      <c r="J10" s="20">
        <v>28501458</v>
      </c>
      <c r="K10" s="20">
        <v>17019538</v>
      </c>
      <c r="L10" s="20"/>
      <c r="M10" s="20">
        <v>7435834</v>
      </c>
      <c r="N10" s="20">
        <v>24455372</v>
      </c>
      <c r="O10" s="20"/>
      <c r="P10" s="20"/>
      <c r="Q10" s="20"/>
      <c r="R10" s="20"/>
      <c r="S10" s="20"/>
      <c r="T10" s="20"/>
      <c r="U10" s="20"/>
      <c r="V10" s="20"/>
      <c r="W10" s="20">
        <v>52956830</v>
      </c>
      <c r="X10" s="20">
        <v>11624004</v>
      </c>
      <c r="Y10" s="20">
        <v>41332826</v>
      </c>
      <c r="Z10" s="21">
        <v>355.5816567165669</v>
      </c>
      <c r="AA10" s="22">
        <v>23248000</v>
      </c>
    </row>
    <row r="11" spans="1:27" x14ac:dyDescent="0.25">
      <c r="A11" s="23" t="s">
        <v>39</v>
      </c>
      <c r="B11" s="17" t="s">
        <v>32</v>
      </c>
      <c r="C11" s="18">
        <v>130904</v>
      </c>
      <c r="D11" s="18"/>
      <c r="E11" s="19">
        <v>688728</v>
      </c>
      <c r="F11" s="20">
        <v>688728</v>
      </c>
      <c r="G11" s="20">
        <v>23892</v>
      </c>
      <c r="H11" s="20">
        <v>18524</v>
      </c>
      <c r="I11" s="20">
        <v>19113</v>
      </c>
      <c r="J11" s="20">
        <v>61529</v>
      </c>
      <c r="K11" s="20">
        <v>19757</v>
      </c>
      <c r="L11" s="20">
        <v>18749</v>
      </c>
      <c r="M11" s="20">
        <v>13595</v>
      </c>
      <c r="N11" s="20">
        <v>52101</v>
      </c>
      <c r="O11" s="20"/>
      <c r="P11" s="20"/>
      <c r="Q11" s="20"/>
      <c r="R11" s="20"/>
      <c r="S11" s="20"/>
      <c r="T11" s="20"/>
      <c r="U11" s="20"/>
      <c r="V11" s="20"/>
      <c r="W11" s="20">
        <v>113630</v>
      </c>
      <c r="X11" s="20">
        <v>344364</v>
      </c>
      <c r="Y11" s="20">
        <v>-230734</v>
      </c>
      <c r="Z11" s="21">
        <v>-67.002938750856657</v>
      </c>
      <c r="AA11" s="22">
        <v>688728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-41677895</v>
      </c>
      <c r="D14" s="18"/>
      <c r="E14" s="19">
        <v>-83683118</v>
      </c>
      <c r="F14" s="20">
        <v>-83683118</v>
      </c>
      <c r="G14" s="20">
        <v>-27230330</v>
      </c>
      <c r="H14" s="20">
        <v>-5439302</v>
      </c>
      <c r="I14" s="20">
        <v>-2854476</v>
      </c>
      <c r="J14" s="20">
        <v>-35524108</v>
      </c>
      <c r="K14" s="20">
        <v>-4926792</v>
      </c>
      <c r="L14" s="20">
        <v>-2596467</v>
      </c>
      <c r="M14" s="20">
        <v>-7965810</v>
      </c>
      <c r="N14" s="20">
        <v>-15489069</v>
      </c>
      <c r="O14" s="20"/>
      <c r="P14" s="20"/>
      <c r="Q14" s="20"/>
      <c r="R14" s="20"/>
      <c r="S14" s="20"/>
      <c r="T14" s="20"/>
      <c r="U14" s="20"/>
      <c r="V14" s="20"/>
      <c r="W14" s="20">
        <v>-51013177</v>
      </c>
      <c r="X14" s="20">
        <v>-41841500</v>
      </c>
      <c r="Y14" s="20">
        <v>-9171677</v>
      </c>
      <c r="Z14" s="21">
        <v>21.920048277427913</v>
      </c>
      <c r="AA14" s="22">
        <v>-83683118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-13618841</v>
      </c>
      <c r="D17" s="26">
        <f>SUM(D6:D16)</f>
        <v>0</v>
      </c>
      <c r="E17" s="27">
        <f t="shared" si="0"/>
        <v>-20629876</v>
      </c>
      <c r="F17" s="28">
        <f t="shared" si="0"/>
        <v>-20629876</v>
      </c>
      <c r="G17" s="28">
        <f t="shared" si="0"/>
        <v>-16483914</v>
      </c>
      <c r="H17" s="28">
        <f t="shared" si="0"/>
        <v>14041273</v>
      </c>
      <c r="I17" s="28">
        <f t="shared" si="0"/>
        <v>999254</v>
      </c>
      <c r="J17" s="28">
        <f t="shared" si="0"/>
        <v>-1443387</v>
      </c>
      <c r="K17" s="28">
        <f t="shared" si="0"/>
        <v>13332370</v>
      </c>
      <c r="L17" s="28">
        <f t="shared" si="0"/>
        <v>-1433597</v>
      </c>
      <c r="M17" s="28">
        <f t="shared" si="0"/>
        <v>1966338</v>
      </c>
      <c r="N17" s="28">
        <f t="shared" si="0"/>
        <v>13865111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12421724</v>
      </c>
      <c r="X17" s="28">
        <f t="shared" si="0"/>
        <v>-10314874</v>
      </c>
      <c r="Y17" s="28">
        <f t="shared" si="0"/>
        <v>22736598</v>
      </c>
      <c r="Z17" s="29">
        <f>+IF(X17&lt;&gt;0,+(Y17/X17)*100,0)</f>
        <v>-220.42535856472892</v>
      </c>
      <c r="AA17" s="30">
        <f>SUM(AA6:AA16)</f>
        <v>-20629876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-21794977</v>
      </c>
      <c r="D26" s="18"/>
      <c r="E26" s="19">
        <v>-61628997</v>
      </c>
      <c r="F26" s="20">
        <v>-61628997</v>
      </c>
      <c r="G26" s="20">
        <v>-863533</v>
      </c>
      <c r="H26" s="20"/>
      <c r="I26" s="20"/>
      <c r="J26" s="20">
        <v>-863533</v>
      </c>
      <c r="K26" s="20">
        <v>-11612104</v>
      </c>
      <c r="L26" s="20"/>
      <c r="M26" s="20"/>
      <c r="N26" s="20">
        <v>-11612104</v>
      </c>
      <c r="O26" s="20"/>
      <c r="P26" s="20"/>
      <c r="Q26" s="20"/>
      <c r="R26" s="20"/>
      <c r="S26" s="20"/>
      <c r="T26" s="20"/>
      <c r="U26" s="20"/>
      <c r="V26" s="20"/>
      <c r="W26" s="20">
        <v>-12475637</v>
      </c>
      <c r="X26" s="20">
        <v>-30814506</v>
      </c>
      <c r="Y26" s="20">
        <v>18338869</v>
      </c>
      <c r="Z26" s="21">
        <v>-59.513753035664443</v>
      </c>
      <c r="AA26" s="22">
        <v>-61628997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-21794977</v>
      </c>
      <c r="D27" s="26">
        <f>SUM(D21:D26)</f>
        <v>0</v>
      </c>
      <c r="E27" s="27">
        <f t="shared" si="1"/>
        <v>-61628997</v>
      </c>
      <c r="F27" s="28">
        <f t="shared" si="1"/>
        <v>-61628997</v>
      </c>
      <c r="G27" s="28">
        <f t="shared" si="1"/>
        <v>-863533</v>
      </c>
      <c r="H27" s="28">
        <f t="shared" si="1"/>
        <v>0</v>
      </c>
      <c r="I27" s="28">
        <f t="shared" si="1"/>
        <v>0</v>
      </c>
      <c r="J27" s="28">
        <f t="shared" si="1"/>
        <v>-863533</v>
      </c>
      <c r="K27" s="28">
        <f t="shared" si="1"/>
        <v>-11612104</v>
      </c>
      <c r="L27" s="28">
        <f t="shared" si="1"/>
        <v>0</v>
      </c>
      <c r="M27" s="28">
        <f t="shared" si="1"/>
        <v>0</v>
      </c>
      <c r="N27" s="28">
        <f t="shared" si="1"/>
        <v>-11612104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-12475637</v>
      </c>
      <c r="X27" s="28">
        <f t="shared" si="1"/>
        <v>-30814506</v>
      </c>
      <c r="Y27" s="28">
        <f t="shared" si="1"/>
        <v>18338869</v>
      </c>
      <c r="Z27" s="29">
        <f>+IF(X27&lt;&gt;0,+(Y27/X27)*100,0)</f>
        <v>-59.513753035664443</v>
      </c>
      <c r="AA27" s="30">
        <f>SUM(AA21:AA26)</f>
        <v>-61628997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-35413818</v>
      </c>
      <c r="D38" s="32">
        <f>+D17+D27+D36</f>
        <v>0</v>
      </c>
      <c r="E38" s="33">
        <f t="shared" si="3"/>
        <v>-82258873</v>
      </c>
      <c r="F38" s="2">
        <f t="shared" si="3"/>
        <v>-82258873</v>
      </c>
      <c r="G38" s="2">
        <f t="shared" si="3"/>
        <v>-17347447</v>
      </c>
      <c r="H38" s="2">
        <f t="shared" si="3"/>
        <v>14041273</v>
      </c>
      <c r="I38" s="2">
        <f t="shared" si="3"/>
        <v>999254</v>
      </c>
      <c r="J38" s="2">
        <f t="shared" si="3"/>
        <v>-2306920</v>
      </c>
      <c r="K38" s="2">
        <f t="shared" si="3"/>
        <v>1720266</v>
      </c>
      <c r="L38" s="2">
        <f t="shared" si="3"/>
        <v>-1433597</v>
      </c>
      <c r="M38" s="2">
        <f t="shared" si="3"/>
        <v>1966338</v>
      </c>
      <c r="N38" s="2">
        <f t="shared" si="3"/>
        <v>2253007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-53913</v>
      </c>
      <c r="X38" s="2">
        <f t="shared" si="3"/>
        <v>-41129380</v>
      </c>
      <c r="Y38" s="2">
        <f t="shared" si="3"/>
        <v>41075467</v>
      </c>
      <c r="Z38" s="34">
        <f>+IF(X38&lt;&gt;0,+(Y38/X38)*100,0)</f>
        <v>-99.868918520045767</v>
      </c>
      <c r="AA38" s="35">
        <f>+AA17+AA27+AA36</f>
        <v>-82258873</v>
      </c>
    </row>
    <row r="39" spans="1:27" x14ac:dyDescent="0.25">
      <c r="A39" s="23" t="s">
        <v>60</v>
      </c>
      <c r="B39" s="17"/>
      <c r="C39" s="32">
        <v>31445815</v>
      </c>
      <c r="D39" s="32"/>
      <c r="E39" s="33"/>
      <c r="F39" s="2"/>
      <c r="G39" s="2">
        <v>-3968759</v>
      </c>
      <c r="H39" s="2">
        <f>+G40+H60</f>
        <v>-21316206</v>
      </c>
      <c r="I39" s="2">
        <f>+H40+I60</f>
        <v>-7274933</v>
      </c>
      <c r="J39" s="2">
        <f>+G39</f>
        <v>-3968759</v>
      </c>
      <c r="K39" s="2">
        <f>+I40+K60</f>
        <v>-6275679</v>
      </c>
      <c r="L39" s="2">
        <f>+K40+L60</f>
        <v>-4555413</v>
      </c>
      <c r="M39" s="2">
        <f>+L40+M60</f>
        <v>-5989010</v>
      </c>
      <c r="N39" s="2">
        <f>+K39</f>
        <v>-6275679</v>
      </c>
      <c r="O39" s="2">
        <f>+M40+O60</f>
        <v>-4022672</v>
      </c>
      <c r="P39" s="2">
        <f>+O40+P60</f>
        <v>-4022672</v>
      </c>
      <c r="Q39" s="2">
        <f>+P40+Q60</f>
        <v>-4022672</v>
      </c>
      <c r="R39" s="2">
        <f>+O39</f>
        <v>-4022672</v>
      </c>
      <c r="S39" s="2">
        <f>+Q40+S60</f>
        <v>-4022672</v>
      </c>
      <c r="T39" s="2">
        <f>+S40+T60</f>
        <v>-4022672</v>
      </c>
      <c r="U39" s="2">
        <f>+T40+U60</f>
        <v>-4022672</v>
      </c>
      <c r="V39" s="2">
        <f>+S39</f>
        <v>-4022672</v>
      </c>
      <c r="W39" s="2">
        <f>+G39</f>
        <v>-3968759</v>
      </c>
      <c r="X39" s="2"/>
      <c r="Y39" s="2">
        <f>+W39-X39</f>
        <v>-3968759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-3968003</v>
      </c>
      <c r="D40" s="43">
        <f t="shared" ref="D40:AA40" si="4">+D38+D39</f>
        <v>0</v>
      </c>
      <c r="E40" s="44">
        <f t="shared" si="4"/>
        <v>-82258873</v>
      </c>
      <c r="F40" s="45">
        <f t="shared" si="4"/>
        <v>-82258873</v>
      </c>
      <c r="G40" s="45">
        <f t="shared" si="4"/>
        <v>-21316206</v>
      </c>
      <c r="H40" s="45">
        <f t="shared" si="4"/>
        <v>-7274933</v>
      </c>
      <c r="I40" s="45">
        <f t="shared" si="4"/>
        <v>-6275679</v>
      </c>
      <c r="J40" s="45">
        <f>+I40</f>
        <v>-6275679</v>
      </c>
      <c r="K40" s="45">
        <f t="shared" si="4"/>
        <v>-4555413</v>
      </c>
      <c r="L40" s="45">
        <f t="shared" si="4"/>
        <v>-5989010</v>
      </c>
      <c r="M40" s="45">
        <f t="shared" si="4"/>
        <v>-4022672</v>
      </c>
      <c r="N40" s="45">
        <f>+M40</f>
        <v>-4022672</v>
      </c>
      <c r="O40" s="45">
        <f t="shared" si="4"/>
        <v>-4022672</v>
      </c>
      <c r="P40" s="45">
        <f t="shared" si="4"/>
        <v>-4022672</v>
      </c>
      <c r="Q40" s="45">
        <f t="shared" si="4"/>
        <v>-4022672</v>
      </c>
      <c r="R40" s="45">
        <f>+Q40</f>
        <v>-4022672</v>
      </c>
      <c r="S40" s="45">
        <f t="shared" si="4"/>
        <v>-4022672</v>
      </c>
      <c r="T40" s="45">
        <f t="shared" si="4"/>
        <v>-4022672</v>
      </c>
      <c r="U40" s="45">
        <f t="shared" si="4"/>
        <v>-4022672</v>
      </c>
      <c r="V40" s="45">
        <f>+U40</f>
        <v>-4022672</v>
      </c>
      <c r="W40" s="45">
        <f>+V40</f>
        <v>-4022672</v>
      </c>
      <c r="X40" s="45">
        <f t="shared" si="4"/>
        <v>-41129380</v>
      </c>
      <c r="Y40" s="45">
        <f t="shared" si="4"/>
        <v>37106708</v>
      </c>
      <c r="Z40" s="46">
        <f>+IF(X40&lt;&gt;0,+(Y40/X40)*100,0)</f>
        <v>-90.219468418925842</v>
      </c>
      <c r="AA40" s="47">
        <f t="shared" si="4"/>
        <v>-82258873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-3968759</v>
      </c>
      <c r="J60">
        <v>-3968759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16087240</v>
      </c>
      <c r="D7" s="18"/>
      <c r="E7" s="19"/>
      <c r="F7" s="20"/>
      <c r="G7" s="20">
        <v>1244558</v>
      </c>
      <c r="H7" s="20">
        <v>1092543</v>
      </c>
      <c r="I7" s="20">
        <v>1407262</v>
      </c>
      <c r="J7" s="20">
        <v>3744363</v>
      </c>
      <c r="K7" s="20">
        <v>924292</v>
      </c>
      <c r="L7" s="20">
        <v>2053954</v>
      </c>
      <c r="M7" s="20">
        <v>2536907</v>
      </c>
      <c r="N7" s="20">
        <v>5515153</v>
      </c>
      <c r="O7" s="20"/>
      <c r="P7" s="20"/>
      <c r="Q7" s="20"/>
      <c r="R7" s="20"/>
      <c r="S7" s="20"/>
      <c r="T7" s="20"/>
      <c r="U7" s="20"/>
      <c r="V7" s="20"/>
      <c r="W7" s="20">
        <v>9259516</v>
      </c>
      <c r="X7" s="20"/>
      <c r="Y7" s="20">
        <v>9259516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269192</v>
      </c>
      <c r="D9" s="18"/>
      <c r="E9" s="19">
        <v>16712517</v>
      </c>
      <c r="F9" s="20">
        <v>16712517</v>
      </c>
      <c r="G9" s="20">
        <v>25264</v>
      </c>
      <c r="H9" s="20">
        <v>35523</v>
      </c>
      <c r="I9" s="20">
        <v>40661</v>
      </c>
      <c r="J9" s="20">
        <v>101448</v>
      </c>
      <c r="K9" s="20">
        <v>131529</v>
      </c>
      <c r="L9" s="20">
        <v>978350</v>
      </c>
      <c r="M9" s="20">
        <v>109229</v>
      </c>
      <c r="N9" s="20">
        <v>1219108</v>
      </c>
      <c r="O9" s="20"/>
      <c r="P9" s="20"/>
      <c r="Q9" s="20"/>
      <c r="R9" s="20"/>
      <c r="S9" s="20"/>
      <c r="T9" s="20"/>
      <c r="U9" s="20"/>
      <c r="V9" s="20"/>
      <c r="W9" s="20">
        <v>1320556</v>
      </c>
      <c r="X9" s="20">
        <v>8356266</v>
      </c>
      <c r="Y9" s="20">
        <v>-7035710</v>
      </c>
      <c r="Z9" s="21">
        <v>-84.196817095099647</v>
      </c>
      <c r="AA9" s="22">
        <v>16712517</v>
      </c>
    </row>
    <row r="10" spans="1:27" x14ac:dyDescent="0.25">
      <c r="A10" s="23" t="s">
        <v>38</v>
      </c>
      <c r="B10" s="17" t="s">
        <v>6</v>
      </c>
      <c r="C10" s="18">
        <v>53606000</v>
      </c>
      <c r="D10" s="18"/>
      <c r="E10" s="19">
        <v>38935000</v>
      </c>
      <c r="F10" s="20">
        <v>38935000</v>
      </c>
      <c r="G10" s="20">
        <v>8935000</v>
      </c>
      <c r="H10" s="20"/>
      <c r="I10" s="20"/>
      <c r="J10" s="20">
        <v>8935000</v>
      </c>
      <c r="K10" s="20">
        <v>15000000</v>
      </c>
      <c r="L10" s="20"/>
      <c r="M10" s="20"/>
      <c r="N10" s="20">
        <v>15000000</v>
      </c>
      <c r="O10" s="20"/>
      <c r="P10" s="20"/>
      <c r="Q10" s="20"/>
      <c r="R10" s="20"/>
      <c r="S10" s="20"/>
      <c r="T10" s="20"/>
      <c r="U10" s="20"/>
      <c r="V10" s="20"/>
      <c r="W10" s="20">
        <v>23935000</v>
      </c>
      <c r="X10" s="20">
        <v>19467498</v>
      </c>
      <c r="Y10" s="20">
        <v>4467502</v>
      </c>
      <c r="Z10" s="21">
        <v>22.948516547940574</v>
      </c>
      <c r="AA10" s="22">
        <v>38935000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-38737961</v>
      </c>
      <c r="D14" s="18"/>
      <c r="E14" s="19">
        <v>-9187397</v>
      </c>
      <c r="F14" s="20">
        <v>-9187397</v>
      </c>
      <c r="G14" s="20">
        <v>-2710230</v>
      </c>
      <c r="H14" s="20">
        <v>-11101024</v>
      </c>
      <c r="I14" s="20">
        <v>-1405247</v>
      </c>
      <c r="J14" s="20">
        <v>-15216501</v>
      </c>
      <c r="K14" s="20">
        <v>-1422533</v>
      </c>
      <c r="L14" s="20">
        <v>-1569764</v>
      </c>
      <c r="M14" s="20">
        <v>-6122746</v>
      </c>
      <c r="N14" s="20">
        <v>-9115043</v>
      </c>
      <c r="O14" s="20"/>
      <c r="P14" s="20"/>
      <c r="Q14" s="20"/>
      <c r="R14" s="20"/>
      <c r="S14" s="20"/>
      <c r="T14" s="20"/>
      <c r="U14" s="20"/>
      <c r="V14" s="20"/>
      <c r="W14" s="20">
        <v>-24331544</v>
      </c>
      <c r="X14" s="20">
        <v>-4593702</v>
      </c>
      <c r="Y14" s="20">
        <v>-19737842</v>
      </c>
      <c r="Z14" s="21">
        <v>429.67179847539086</v>
      </c>
      <c r="AA14" s="22">
        <v>-9187397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31224471</v>
      </c>
      <c r="D17" s="26">
        <f>SUM(D6:D16)</f>
        <v>0</v>
      </c>
      <c r="E17" s="27">
        <f t="shared" si="0"/>
        <v>46460120</v>
      </c>
      <c r="F17" s="28">
        <f t="shared" si="0"/>
        <v>46460120</v>
      </c>
      <c r="G17" s="28">
        <f t="shared" si="0"/>
        <v>7494592</v>
      </c>
      <c r="H17" s="28">
        <f t="shared" si="0"/>
        <v>-9972958</v>
      </c>
      <c r="I17" s="28">
        <f t="shared" si="0"/>
        <v>42676</v>
      </c>
      <c r="J17" s="28">
        <f t="shared" si="0"/>
        <v>-2435690</v>
      </c>
      <c r="K17" s="28">
        <f t="shared" si="0"/>
        <v>14633288</v>
      </c>
      <c r="L17" s="28">
        <f t="shared" si="0"/>
        <v>1462540</v>
      </c>
      <c r="M17" s="28">
        <f t="shared" si="0"/>
        <v>-3476610</v>
      </c>
      <c r="N17" s="28">
        <f t="shared" si="0"/>
        <v>12619218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10183528</v>
      </c>
      <c r="X17" s="28">
        <f t="shared" si="0"/>
        <v>23230062</v>
      </c>
      <c r="Y17" s="28">
        <f t="shared" si="0"/>
        <v>-13046534</v>
      </c>
      <c r="Z17" s="29">
        <f>+IF(X17&lt;&gt;0,+(Y17/X17)*100,0)</f>
        <v>-56.162286609480425</v>
      </c>
      <c r="AA17" s="30">
        <f>SUM(AA6:AA16)</f>
        <v>46460120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-45551965</v>
      </c>
      <c r="D26" s="18"/>
      <c r="E26" s="19">
        <v>-51935000</v>
      </c>
      <c r="F26" s="20">
        <v>-51935000</v>
      </c>
      <c r="G26" s="20"/>
      <c r="H26" s="20">
        <v>-113619</v>
      </c>
      <c r="I26" s="20">
        <v>-7575061</v>
      </c>
      <c r="J26" s="20">
        <v>-7688680</v>
      </c>
      <c r="K26" s="20">
        <v>-5946093</v>
      </c>
      <c r="L26" s="20">
        <v>-3736414</v>
      </c>
      <c r="M26" s="20">
        <v>-8328550</v>
      </c>
      <c r="N26" s="20">
        <v>-18011057</v>
      </c>
      <c r="O26" s="20"/>
      <c r="P26" s="20"/>
      <c r="Q26" s="20"/>
      <c r="R26" s="20"/>
      <c r="S26" s="20"/>
      <c r="T26" s="20"/>
      <c r="U26" s="20"/>
      <c r="V26" s="20"/>
      <c r="W26" s="20">
        <v>-25699737</v>
      </c>
      <c r="X26" s="20">
        <v>-25967496</v>
      </c>
      <c r="Y26" s="20">
        <v>267759</v>
      </c>
      <c r="Z26" s="21">
        <v>-1.0311313805535967</v>
      </c>
      <c r="AA26" s="22">
        <v>-51935000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-45551965</v>
      </c>
      <c r="D27" s="26">
        <f>SUM(D21:D26)</f>
        <v>0</v>
      </c>
      <c r="E27" s="27">
        <f t="shared" si="1"/>
        <v>-51935000</v>
      </c>
      <c r="F27" s="28">
        <f t="shared" si="1"/>
        <v>-51935000</v>
      </c>
      <c r="G27" s="28">
        <f t="shared" si="1"/>
        <v>0</v>
      </c>
      <c r="H27" s="28">
        <f t="shared" si="1"/>
        <v>-113619</v>
      </c>
      <c r="I27" s="28">
        <f t="shared" si="1"/>
        <v>-7575061</v>
      </c>
      <c r="J27" s="28">
        <f t="shared" si="1"/>
        <v>-7688680</v>
      </c>
      <c r="K27" s="28">
        <f t="shared" si="1"/>
        <v>-5946093</v>
      </c>
      <c r="L27" s="28">
        <f t="shared" si="1"/>
        <v>-3736414</v>
      </c>
      <c r="M27" s="28">
        <f t="shared" si="1"/>
        <v>-8328550</v>
      </c>
      <c r="N27" s="28">
        <f t="shared" si="1"/>
        <v>-18011057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-25699737</v>
      </c>
      <c r="X27" s="28">
        <f t="shared" si="1"/>
        <v>-25967496</v>
      </c>
      <c r="Y27" s="28">
        <f t="shared" si="1"/>
        <v>267759</v>
      </c>
      <c r="Z27" s="29">
        <f>+IF(X27&lt;&gt;0,+(Y27/X27)*100,0)</f>
        <v>-1.0311313805535967</v>
      </c>
      <c r="AA27" s="30">
        <f>SUM(AA21:AA26)</f>
        <v>-51935000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-14327494</v>
      </c>
      <c r="D38" s="32">
        <f>+D17+D27+D36</f>
        <v>0</v>
      </c>
      <c r="E38" s="33">
        <f t="shared" si="3"/>
        <v>-5474880</v>
      </c>
      <c r="F38" s="2">
        <f t="shared" si="3"/>
        <v>-5474880</v>
      </c>
      <c r="G38" s="2">
        <f t="shared" si="3"/>
        <v>7494592</v>
      </c>
      <c r="H38" s="2">
        <f t="shared" si="3"/>
        <v>-10086577</v>
      </c>
      <c r="I38" s="2">
        <f t="shared" si="3"/>
        <v>-7532385</v>
      </c>
      <c r="J38" s="2">
        <f t="shared" si="3"/>
        <v>-10124370</v>
      </c>
      <c r="K38" s="2">
        <f t="shared" si="3"/>
        <v>8687195</v>
      </c>
      <c r="L38" s="2">
        <f t="shared" si="3"/>
        <v>-2273874</v>
      </c>
      <c r="M38" s="2">
        <f t="shared" si="3"/>
        <v>-11805160</v>
      </c>
      <c r="N38" s="2">
        <f t="shared" si="3"/>
        <v>-5391839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-15516209</v>
      </c>
      <c r="X38" s="2">
        <f t="shared" si="3"/>
        <v>-2737434</v>
      </c>
      <c r="Y38" s="2">
        <f t="shared" si="3"/>
        <v>-12778775</v>
      </c>
      <c r="Z38" s="34">
        <f>+IF(X38&lt;&gt;0,+(Y38/X38)*100,0)</f>
        <v>466.81582094764656</v>
      </c>
      <c r="AA38" s="35">
        <f>+AA17+AA27+AA36</f>
        <v>-5474880</v>
      </c>
    </row>
    <row r="39" spans="1:27" x14ac:dyDescent="0.25">
      <c r="A39" s="23" t="s">
        <v>60</v>
      </c>
      <c r="B39" s="17"/>
      <c r="C39" s="32">
        <v>-156785257</v>
      </c>
      <c r="D39" s="32"/>
      <c r="E39" s="33">
        <v>-172463783</v>
      </c>
      <c r="F39" s="2">
        <v>-172463783</v>
      </c>
      <c r="G39" s="2">
        <v>-169667566</v>
      </c>
      <c r="H39" s="2">
        <f>+G40+H60</f>
        <v>-162172974</v>
      </c>
      <c r="I39" s="2">
        <f>+H40+I60</f>
        <v>-172259551</v>
      </c>
      <c r="J39" s="2">
        <f>+G39</f>
        <v>-169667566</v>
      </c>
      <c r="K39" s="2">
        <f>+I40+K60</f>
        <v>-179791936</v>
      </c>
      <c r="L39" s="2">
        <f>+K40+L60</f>
        <v>-171104741</v>
      </c>
      <c r="M39" s="2">
        <f>+L40+M60</f>
        <v>-173378615</v>
      </c>
      <c r="N39" s="2">
        <f>+K39</f>
        <v>-179791936</v>
      </c>
      <c r="O39" s="2">
        <f>+M40+O60</f>
        <v>-185183775</v>
      </c>
      <c r="P39" s="2">
        <f>+O40+P60</f>
        <v>-185183775</v>
      </c>
      <c r="Q39" s="2">
        <f>+P40+Q60</f>
        <v>-185183775</v>
      </c>
      <c r="R39" s="2">
        <f>+O39</f>
        <v>-185183775</v>
      </c>
      <c r="S39" s="2">
        <f>+Q40+S60</f>
        <v>-185183775</v>
      </c>
      <c r="T39" s="2">
        <f>+S40+T60</f>
        <v>-185183775</v>
      </c>
      <c r="U39" s="2">
        <f>+T40+U60</f>
        <v>-185183775</v>
      </c>
      <c r="V39" s="2">
        <f>+S39</f>
        <v>-185183775</v>
      </c>
      <c r="W39" s="2">
        <f>+G39</f>
        <v>-169667566</v>
      </c>
      <c r="X39" s="2">
        <v>-172463783</v>
      </c>
      <c r="Y39" s="2">
        <f>+W39-X39</f>
        <v>2796217</v>
      </c>
      <c r="Z39" s="34">
        <f>+IF(X39&lt;&gt;0,+(Y39/X39)*100,0)</f>
        <v>-1.6213357676376612</v>
      </c>
      <c r="AA39" s="35">
        <v>-172463783</v>
      </c>
    </row>
    <row r="40" spans="1:27" x14ac:dyDescent="0.25">
      <c r="A40" s="41" t="s">
        <v>62</v>
      </c>
      <c r="B40" s="42" t="s">
        <v>61</v>
      </c>
      <c r="C40" s="43">
        <f>+C38+C39</f>
        <v>-171112751</v>
      </c>
      <c r="D40" s="43">
        <f t="shared" ref="D40:AA40" si="4">+D38+D39</f>
        <v>0</v>
      </c>
      <c r="E40" s="44">
        <f t="shared" si="4"/>
        <v>-177938663</v>
      </c>
      <c r="F40" s="45">
        <f t="shared" si="4"/>
        <v>-177938663</v>
      </c>
      <c r="G40" s="45">
        <f t="shared" si="4"/>
        <v>-162172974</v>
      </c>
      <c r="H40" s="45">
        <f t="shared" si="4"/>
        <v>-172259551</v>
      </c>
      <c r="I40" s="45">
        <f t="shared" si="4"/>
        <v>-179791936</v>
      </c>
      <c r="J40" s="45">
        <f>+I40</f>
        <v>-179791936</v>
      </c>
      <c r="K40" s="45">
        <f t="shared" si="4"/>
        <v>-171104741</v>
      </c>
      <c r="L40" s="45">
        <f t="shared" si="4"/>
        <v>-173378615</v>
      </c>
      <c r="M40" s="45">
        <f t="shared" si="4"/>
        <v>-185183775</v>
      </c>
      <c r="N40" s="45">
        <f>+M40</f>
        <v>-185183775</v>
      </c>
      <c r="O40" s="45">
        <f t="shared" si="4"/>
        <v>-185183775</v>
      </c>
      <c r="P40" s="45">
        <f t="shared" si="4"/>
        <v>-185183775</v>
      </c>
      <c r="Q40" s="45">
        <f t="shared" si="4"/>
        <v>-185183775</v>
      </c>
      <c r="R40" s="45">
        <f>+Q40</f>
        <v>-185183775</v>
      </c>
      <c r="S40" s="45">
        <f t="shared" si="4"/>
        <v>-185183775</v>
      </c>
      <c r="T40" s="45">
        <f t="shared" si="4"/>
        <v>-185183775</v>
      </c>
      <c r="U40" s="45">
        <f t="shared" si="4"/>
        <v>-185183775</v>
      </c>
      <c r="V40" s="45">
        <f>+U40</f>
        <v>-185183775</v>
      </c>
      <c r="W40" s="45">
        <f>+V40</f>
        <v>-185183775</v>
      </c>
      <c r="X40" s="45">
        <f t="shared" si="4"/>
        <v>-175201217</v>
      </c>
      <c r="Y40" s="45">
        <f t="shared" si="4"/>
        <v>-9982558</v>
      </c>
      <c r="Z40" s="46">
        <f>+IF(X40&lt;&gt;0,+(Y40/X40)*100,0)</f>
        <v>5.6977674989552156</v>
      </c>
      <c r="AA40" s="47">
        <f t="shared" si="4"/>
        <v>-177938663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-169667566</v>
      </c>
      <c r="J60">
        <v>-169667566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48202667</v>
      </c>
      <c r="D7" s="18"/>
      <c r="E7" s="19">
        <v>95525600</v>
      </c>
      <c r="F7" s="20">
        <v>95525600</v>
      </c>
      <c r="G7" s="20">
        <v>3932227</v>
      </c>
      <c r="H7" s="20">
        <v>4100861</v>
      </c>
      <c r="I7" s="20">
        <v>3886578</v>
      </c>
      <c r="J7" s="20">
        <v>11919666</v>
      </c>
      <c r="K7" s="20">
        <v>4002332</v>
      </c>
      <c r="L7" s="20">
        <v>4582128</v>
      </c>
      <c r="M7" s="20">
        <v>4022283</v>
      </c>
      <c r="N7" s="20">
        <v>12606743</v>
      </c>
      <c r="O7" s="20"/>
      <c r="P7" s="20"/>
      <c r="Q7" s="20"/>
      <c r="R7" s="20"/>
      <c r="S7" s="20"/>
      <c r="T7" s="20"/>
      <c r="U7" s="20"/>
      <c r="V7" s="20"/>
      <c r="W7" s="20">
        <v>24526409</v>
      </c>
      <c r="X7" s="20">
        <v>47762802</v>
      </c>
      <c r="Y7" s="20">
        <v>-23236393</v>
      </c>
      <c r="Z7" s="21">
        <v>-48.649559965095854</v>
      </c>
      <c r="AA7" s="22">
        <v>95525600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1903</v>
      </c>
      <c r="D9" s="18"/>
      <c r="E9" s="19"/>
      <c r="F9" s="20"/>
      <c r="G9" s="20">
        <v>112</v>
      </c>
      <c r="H9" s="20">
        <v>47</v>
      </c>
      <c r="I9" s="20">
        <v>99</v>
      </c>
      <c r="J9" s="20">
        <v>258</v>
      </c>
      <c r="K9" s="20">
        <v>96</v>
      </c>
      <c r="L9" s="20">
        <v>32</v>
      </c>
      <c r="M9" s="20">
        <v>50</v>
      </c>
      <c r="N9" s="20">
        <v>178</v>
      </c>
      <c r="O9" s="20"/>
      <c r="P9" s="20"/>
      <c r="Q9" s="20"/>
      <c r="R9" s="20"/>
      <c r="S9" s="20"/>
      <c r="T9" s="20"/>
      <c r="U9" s="20"/>
      <c r="V9" s="20"/>
      <c r="W9" s="20">
        <v>436</v>
      </c>
      <c r="X9" s="20"/>
      <c r="Y9" s="20">
        <v>436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35300000</v>
      </c>
      <c r="F11" s="20">
        <v>35300000</v>
      </c>
      <c r="G11" s="20"/>
      <c r="H11" s="20">
        <v>500</v>
      </c>
      <c r="I11" s="20">
        <v>4312</v>
      </c>
      <c r="J11" s="20">
        <v>4812</v>
      </c>
      <c r="K11" s="20">
        <v>5970</v>
      </c>
      <c r="L11" s="20">
        <v>14511</v>
      </c>
      <c r="M11" s="20">
        <v>4424</v>
      </c>
      <c r="N11" s="20">
        <v>24905</v>
      </c>
      <c r="O11" s="20"/>
      <c r="P11" s="20"/>
      <c r="Q11" s="20"/>
      <c r="R11" s="20"/>
      <c r="S11" s="20"/>
      <c r="T11" s="20"/>
      <c r="U11" s="20"/>
      <c r="V11" s="20"/>
      <c r="W11" s="20">
        <v>29717</v>
      </c>
      <c r="X11" s="20">
        <v>17650002</v>
      </c>
      <c r="Y11" s="20">
        <v>-17620285</v>
      </c>
      <c r="Z11" s="21">
        <v>-99.831631747123879</v>
      </c>
      <c r="AA11" s="22">
        <v>35300000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-37317700</v>
      </c>
      <c r="D14" s="18"/>
      <c r="E14" s="19">
        <v>-80187077</v>
      </c>
      <c r="F14" s="20">
        <v>-80187077</v>
      </c>
      <c r="G14" s="20">
        <v>-7218974</v>
      </c>
      <c r="H14" s="20">
        <v>-6641010</v>
      </c>
      <c r="I14" s="20">
        <v>-1819151</v>
      </c>
      <c r="J14" s="20">
        <v>-15679135</v>
      </c>
      <c r="K14" s="20">
        <v>-3330032</v>
      </c>
      <c r="L14" s="20">
        <v>-2965077</v>
      </c>
      <c r="M14" s="20">
        <v>-6663939</v>
      </c>
      <c r="N14" s="20">
        <v>-12959048</v>
      </c>
      <c r="O14" s="20"/>
      <c r="P14" s="20"/>
      <c r="Q14" s="20"/>
      <c r="R14" s="20"/>
      <c r="S14" s="20"/>
      <c r="T14" s="20"/>
      <c r="U14" s="20"/>
      <c r="V14" s="20"/>
      <c r="W14" s="20">
        <v>-28638183</v>
      </c>
      <c r="X14" s="20">
        <v>-40093536</v>
      </c>
      <c r="Y14" s="20">
        <v>11455353</v>
      </c>
      <c r="Z14" s="21">
        <v>-28.571570738983958</v>
      </c>
      <c r="AA14" s="22">
        <v>-80187077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-43500000</v>
      </c>
      <c r="F15" s="20">
        <v>-43500000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-21750000</v>
      </c>
      <c r="Y15" s="20">
        <v>21750000</v>
      </c>
      <c r="Z15" s="21">
        <v>-100</v>
      </c>
      <c r="AA15" s="22">
        <v>-43500000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10886870</v>
      </c>
      <c r="D17" s="26">
        <f>SUM(D6:D16)</f>
        <v>0</v>
      </c>
      <c r="E17" s="27">
        <f t="shared" si="0"/>
        <v>7138523</v>
      </c>
      <c r="F17" s="28">
        <f t="shared" si="0"/>
        <v>7138523</v>
      </c>
      <c r="G17" s="28">
        <f t="shared" si="0"/>
        <v>-3286635</v>
      </c>
      <c r="H17" s="28">
        <f t="shared" si="0"/>
        <v>-2539602</v>
      </c>
      <c r="I17" s="28">
        <f t="shared" si="0"/>
        <v>2071838</v>
      </c>
      <c r="J17" s="28">
        <f t="shared" si="0"/>
        <v>-3754399</v>
      </c>
      <c r="K17" s="28">
        <f t="shared" si="0"/>
        <v>678366</v>
      </c>
      <c r="L17" s="28">
        <f t="shared" si="0"/>
        <v>1631594</v>
      </c>
      <c r="M17" s="28">
        <f t="shared" si="0"/>
        <v>-2637182</v>
      </c>
      <c r="N17" s="28">
        <f t="shared" si="0"/>
        <v>-327222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-4081621</v>
      </c>
      <c r="X17" s="28">
        <f t="shared" si="0"/>
        <v>3569268</v>
      </c>
      <c r="Y17" s="28">
        <f t="shared" si="0"/>
        <v>-7650889</v>
      </c>
      <c r="Z17" s="29">
        <f>+IF(X17&lt;&gt;0,+(Y17/X17)*100,0)</f>
        <v>-214.35456793942063</v>
      </c>
      <c r="AA17" s="30">
        <f>SUM(AA6:AA16)</f>
        <v>7138523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-2821425</v>
      </c>
      <c r="D26" s="18"/>
      <c r="E26" s="19">
        <v>-725061</v>
      </c>
      <c r="F26" s="20">
        <v>-725061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-362532</v>
      </c>
      <c r="Y26" s="20">
        <v>362532</v>
      </c>
      <c r="Z26" s="21">
        <v>-100</v>
      </c>
      <c r="AA26" s="22">
        <v>-725061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-2821425</v>
      </c>
      <c r="D27" s="26">
        <f>SUM(D21:D26)</f>
        <v>0</v>
      </c>
      <c r="E27" s="27">
        <f t="shared" si="1"/>
        <v>-725061</v>
      </c>
      <c r="F27" s="28">
        <f t="shared" si="1"/>
        <v>-725061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-362532</v>
      </c>
      <c r="Y27" s="28">
        <f t="shared" si="1"/>
        <v>362532</v>
      </c>
      <c r="Z27" s="29">
        <f>+IF(X27&lt;&gt;0,+(Y27/X27)*100,0)</f>
        <v>-100</v>
      </c>
      <c r="AA27" s="30">
        <f>SUM(AA21:AA26)</f>
        <v>-725061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8065445</v>
      </c>
      <c r="D38" s="32">
        <f>+D17+D27+D36</f>
        <v>0</v>
      </c>
      <c r="E38" s="33">
        <f t="shared" si="3"/>
        <v>6413462</v>
      </c>
      <c r="F38" s="2">
        <f t="shared" si="3"/>
        <v>6413462</v>
      </c>
      <c r="G38" s="2">
        <f t="shared" si="3"/>
        <v>-3286635</v>
      </c>
      <c r="H38" s="2">
        <f t="shared" si="3"/>
        <v>-2539602</v>
      </c>
      <c r="I38" s="2">
        <f t="shared" si="3"/>
        <v>2071838</v>
      </c>
      <c r="J38" s="2">
        <f t="shared" si="3"/>
        <v>-3754399</v>
      </c>
      <c r="K38" s="2">
        <f t="shared" si="3"/>
        <v>678366</v>
      </c>
      <c r="L38" s="2">
        <f t="shared" si="3"/>
        <v>1631594</v>
      </c>
      <c r="M38" s="2">
        <f t="shared" si="3"/>
        <v>-2637182</v>
      </c>
      <c r="N38" s="2">
        <f t="shared" si="3"/>
        <v>-327222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-4081621</v>
      </c>
      <c r="X38" s="2">
        <f t="shared" si="3"/>
        <v>3206736</v>
      </c>
      <c r="Y38" s="2">
        <f t="shared" si="3"/>
        <v>-7288357</v>
      </c>
      <c r="Z38" s="34">
        <f>+IF(X38&lt;&gt;0,+(Y38/X38)*100,0)</f>
        <v>-227.28272611153523</v>
      </c>
      <c r="AA38" s="35">
        <f>+AA17+AA27+AA36</f>
        <v>6413462</v>
      </c>
    </row>
    <row r="39" spans="1:27" x14ac:dyDescent="0.25">
      <c r="A39" s="23" t="s">
        <v>60</v>
      </c>
      <c r="B39" s="17"/>
      <c r="C39" s="32">
        <v>-10417526</v>
      </c>
      <c r="D39" s="32"/>
      <c r="E39" s="33">
        <v>-10417526</v>
      </c>
      <c r="F39" s="2">
        <v>-10417526</v>
      </c>
      <c r="G39" s="2">
        <v>-9686185</v>
      </c>
      <c r="H39" s="2">
        <f>+G40+H60</f>
        <v>-13204600</v>
      </c>
      <c r="I39" s="2">
        <f>+H40+I60</f>
        <v>-15744202</v>
      </c>
      <c r="J39" s="2">
        <f>+G39</f>
        <v>-9686185</v>
      </c>
      <c r="K39" s="2">
        <f>+I40+K60</f>
        <v>-13672364</v>
      </c>
      <c r="L39" s="2">
        <f>+K40+L60</f>
        <v>-12993998</v>
      </c>
      <c r="M39" s="2">
        <f>+L40+M60</f>
        <v>-11362404</v>
      </c>
      <c r="N39" s="2">
        <f>+K39</f>
        <v>-13672364</v>
      </c>
      <c r="O39" s="2">
        <f>+M40+O60</f>
        <v>-13999586</v>
      </c>
      <c r="P39" s="2">
        <f>+O40+P60</f>
        <v>-13999586</v>
      </c>
      <c r="Q39" s="2">
        <f>+P40+Q60</f>
        <v>-13999586</v>
      </c>
      <c r="R39" s="2">
        <f>+O39</f>
        <v>-13999586</v>
      </c>
      <c r="S39" s="2">
        <f>+Q40+S60</f>
        <v>-13999586</v>
      </c>
      <c r="T39" s="2">
        <f>+S40+T60</f>
        <v>-13999586</v>
      </c>
      <c r="U39" s="2">
        <f>+T40+U60</f>
        <v>-13999586</v>
      </c>
      <c r="V39" s="2">
        <f>+S39</f>
        <v>-13999586</v>
      </c>
      <c r="W39" s="2">
        <f>+G39</f>
        <v>-9686185</v>
      </c>
      <c r="X39" s="2">
        <v>-10417526</v>
      </c>
      <c r="Y39" s="2">
        <f>+W39-X39</f>
        <v>731341</v>
      </c>
      <c r="Z39" s="34">
        <f>+IF(X39&lt;&gt;0,+(Y39/X39)*100,0)</f>
        <v>-7.0202944537887406</v>
      </c>
      <c r="AA39" s="35">
        <v>-10417526</v>
      </c>
    </row>
    <row r="40" spans="1:27" x14ac:dyDescent="0.25">
      <c r="A40" s="41" t="s">
        <v>62</v>
      </c>
      <c r="B40" s="42" t="s">
        <v>61</v>
      </c>
      <c r="C40" s="43">
        <f>+C38+C39</f>
        <v>-2352081</v>
      </c>
      <c r="D40" s="43">
        <f t="shared" ref="D40:AA40" si="4">+D38+D39</f>
        <v>0</v>
      </c>
      <c r="E40" s="44">
        <f t="shared" si="4"/>
        <v>-4004064</v>
      </c>
      <c r="F40" s="45">
        <f t="shared" si="4"/>
        <v>-4004064</v>
      </c>
      <c r="G40" s="45">
        <f t="shared" si="4"/>
        <v>-12972820</v>
      </c>
      <c r="H40" s="45">
        <f t="shared" si="4"/>
        <v>-15744202</v>
      </c>
      <c r="I40" s="45">
        <f t="shared" si="4"/>
        <v>-13672364</v>
      </c>
      <c r="J40" s="45">
        <f>+I40</f>
        <v>-13672364</v>
      </c>
      <c r="K40" s="45">
        <f t="shared" si="4"/>
        <v>-12993998</v>
      </c>
      <c r="L40" s="45">
        <f t="shared" si="4"/>
        <v>-11362404</v>
      </c>
      <c r="M40" s="45">
        <f t="shared" si="4"/>
        <v>-13999586</v>
      </c>
      <c r="N40" s="45">
        <f>+M40</f>
        <v>-13999586</v>
      </c>
      <c r="O40" s="45">
        <f t="shared" si="4"/>
        <v>-13999586</v>
      </c>
      <c r="P40" s="45">
        <f t="shared" si="4"/>
        <v>-13999586</v>
      </c>
      <c r="Q40" s="45">
        <f t="shared" si="4"/>
        <v>-13999586</v>
      </c>
      <c r="R40" s="45">
        <f>+Q40</f>
        <v>-13999586</v>
      </c>
      <c r="S40" s="45">
        <f t="shared" si="4"/>
        <v>-13999586</v>
      </c>
      <c r="T40" s="45">
        <f t="shared" si="4"/>
        <v>-13999586</v>
      </c>
      <c r="U40" s="45">
        <f t="shared" si="4"/>
        <v>-13999586</v>
      </c>
      <c r="V40" s="45">
        <f>+U40</f>
        <v>-13999586</v>
      </c>
      <c r="W40" s="45">
        <f>+V40</f>
        <v>-13999586</v>
      </c>
      <c r="X40" s="45">
        <f t="shared" si="4"/>
        <v>-7210790</v>
      </c>
      <c r="Y40" s="45">
        <f t="shared" si="4"/>
        <v>-6557016</v>
      </c>
      <c r="Z40" s="46">
        <f>+IF(X40&lt;&gt;0,+(Y40/X40)*100,0)</f>
        <v>90.933392873735059</v>
      </c>
      <c r="AA40" s="47">
        <f t="shared" si="4"/>
        <v>-4004064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-9686185</v>
      </c>
      <c r="H60">
        <v>-231780</v>
      </c>
      <c r="J60">
        <v>-9686185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221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18952707</v>
      </c>
      <c r="D7" s="18"/>
      <c r="E7" s="19">
        <v>15854184</v>
      </c>
      <c r="F7" s="20">
        <v>15854184</v>
      </c>
      <c r="G7" s="20">
        <v>1351417</v>
      </c>
      <c r="H7" s="20">
        <v>690722</v>
      </c>
      <c r="I7" s="20">
        <v>2797321</v>
      </c>
      <c r="J7" s="20">
        <v>4839460</v>
      </c>
      <c r="K7" s="20">
        <v>727859</v>
      </c>
      <c r="L7" s="20">
        <v>1264010</v>
      </c>
      <c r="M7" s="20">
        <v>1723901</v>
      </c>
      <c r="N7" s="20">
        <v>3715770</v>
      </c>
      <c r="O7" s="20"/>
      <c r="P7" s="20"/>
      <c r="Q7" s="20"/>
      <c r="R7" s="20"/>
      <c r="S7" s="20"/>
      <c r="T7" s="20"/>
      <c r="U7" s="20"/>
      <c r="V7" s="20"/>
      <c r="W7" s="20">
        <v>8555230</v>
      </c>
      <c r="X7" s="20">
        <v>16211642</v>
      </c>
      <c r="Y7" s="20">
        <v>-7656412</v>
      </c>
      <c r="Z7" s="21">
        <v>-47.227862544707065</v>
      </c>
      <c r="AA7" s="22">
        <v>15854184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-18541231</v>
      </c>
      <c r="D14" s="18"/>
      <c r="E14" s="19">
        <v>-9013278</v>
      </c>
      <c r="F14" s="20">
        <v>-9013278</v>
      </c>
      <c r="G14" s="20">
        <v>-1947</v>
      </c>
      <c r="H14" s="20">
        <v>-2744436</v>
      </c>
      <c r="I14" s="20">
        <v>-1415519</v>
      </c>
      <c r="J14" s="20">
        <v>-4161902</v>
      </c>
      <c r="K14" s="20">
        <v>-2534037</v>
      </c>
      <c r="L14" s="20">
        <v>-505082</v>
      </c>
      <c r="M14" s="20">
        <v>-981574</v>
      </c>
      <c r="N14" s="20">
        <v>-4020693</v>
      </c>
      <c r="O14" s="20"/>
      <c r="P14" s="20"/>
      <c r="Q14" s="20"/>
      <c r="R14" s="20"/>
      <c r="S14" s="20"/>
      <c r="T14" s="20"/>
      <c r="U14" s="20"/>
      <c r="V14" s="20"/>
      <c r="W14" s="20">
        <v>-8182595</v>
      </c>
      <c r="X14" s="20">
        <v>-4506654</v>
      </c>
      <c r="Y14" s="20">
        <v>-3675941</v>
      </c>
      <c r="Z14" s="21">
        <v>81.566967421949855</v>
      </c>
      <c r="AA14" s="22">
        <v>-9013278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411476</v>
      </c>
      <c r="D17" s="26">
        <f>SUM(D6:D16)</f>
        <v>0</v>
      </c>
      <c r="E17" s="27">
        <f t="shared" si="0"/>
        <v>6840906</v>
      </c>
      <c r="F17" s="28">
        <f t="shared" si="0"/>
        <v>6840906</v>
      </c>
      <c r="G17" s="28">
        <f t="shared" si="0"/>
        <v>1349470</v>
      </c>
      <c r="H17" s="28">
        <f t="shared" si="0"/>
        <v>-2053714</v>
      </c>
      <c r="I17" s="28">
        <f t="shared" si="0"/>
        <v>1381802</v>
      </c>
      <c r="J17" s="28">
        <f t="shared" si="0"/>
        <v>677558</v>
      </c>
      <c r="K17" s="28">
        <f t="shared" si="0"/>
        <v>-1806178</v>
      </c>
      <c r="L17" s="28">
        <f t="shared" si="0"/>
        <v>758928</v>
      </c>
      <c r="M17" s="28">
        <f t="shared" si="0"/>
        <v>742327</v>
      </c>
      <c r="N17" s="28">
        <f t="shared" si="0"/>
        <v>-304923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372635</v>
      </c>
      <c r="X17" s="28">
        <f t="shared" si="0"/>
        <v>11704988</v>
      </c>
      <c r="Y17" s="28">
        <f t="shared" si="0"/>
        <v>-11332353</v>
      </c>
      <c r="Z17" s="29">
        <f>+IF(X17&lt;&gt;0,+(Y17/X17)*100,0)</f>
        <v>-96.816442699471366</v>
      </c>
      <c r="AA17" s="30">
        <f>SUM(AA6:AA16)</f>
        <v>6840906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411476</v>
      </c>
      <c r="D38" s="32">
        <f>+D17+D27+D36</f>
        <v>0</v>
      </c>
      <c r="E38" s="33">
        <f t="shared" si="3"/>
        <v>6840906</v>
      </c>
      <c r="F38" s="2">
        <f t="shared" si="3"/>
        <v>6840906</v>
      </c>
      <c r="G38" s="2">
        <f t="shared" si="3"/>
        <v>1349470</v>
      </c>
      <c r="H38" s="2">
        <f t="shared" si="3"/>
        <v>-2053714</v>
      </c>
      <c r="I38" s="2">
        <f t="shared" si="3"/>
        <v>1381802</v>
      </c>
      <c r="J38" s="2">
        <f t="shared" si="3"/>
        <v>677558</v>
      </c>
      <c r="K38" s="2">
        <f t="shared" si="3"/>
        <v>-1806178</v>
      </c>
      <c r="L38" s="2">
        <f t="shared" si="3"/>
        <v>758928</v>
      </c>
      <c r="M38" s="2">
        <f t="shared" si="3"/>
        <v>742327</v>
      </c>
      <c r="N38" s="2">
        <f t="shared" si="3"/>
        <v>-304923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372635</v>
      </c>
      <c r="X38" s="2">
        <f t="shared" si="3"/>
        <v>11704988</v>
      </c>
      <c r="Y38" s="2">
        <f t="shared" si="3"/>
        <v>-11332353</v>
      </c>
      <c r="Z38" s="34">
        <f>+IF(X38&lt;&gt;0,+(Y38/X38)*100,0)</f>
        <v>-96.816442699471366</v>
      </c>
      <c r="AA38" s="35">
        <f>+AA17+AA27+AA36</f>
        <v>6840906</v>
      </c>
    </row>
    <row r="39" spans="1:27" x14ac:dyDescent="0.25">
      <c r="A39" s="23" t="s">
        <v>60</v>
      </c>
      <c r="B39" s="17"/>
      <c r="C39" s="32">
        <v>52299565</v>
      </c>
      <c r="D39" s="32"/>
      <c r="E39" s="33"/>
      <c r="F39" s="2"/>
      <c r="G39" s="2">
        <v>50267481</v>
      </c>
      <c r="H39" s="2">
        <f>+G40+H60</f>
        <v>51902495</v>
      </c>
      <c r="I39" s="2">
        <f>+H40+I60</f>
        <v>49848781</v>
      </c>
      <c r="J39" s="2">
        <f>+G39</f>
        <v>50267481</v>
      </c>
      <c r="K39" s="2">
        <f>+I40+K60</f>
        <v>51230583</v>
      </c>
      <c r="L39" s="2">
        <f>+K40+L60</f>
        <v>49424405</v>
      </c>
      <c r="M39" s="2">
        <f>+L40+M60</f>
        <v>50183333</v>
      </c>
      <c r="N39" s="2">
        <f>+K39</f>
        <v>51230583</v>
      </c>
      <c r="O39" s="2">
        <f>+M40+O60</f>
        <v>50925660</v>
      </c>
      <c r="P39" s="2">
        <f>+O40+P60</f>
        <v>50925660</v>
      </c>
      <c r="Q39" s="2">
        <f>+P40+Q60</f>
        <v>50925660</v>
      </c>
      <c r="R39" s="2">
        <f>+O39</f>
        <v>50925660</v>
      </c>
      <c r="S39" s="2">
        <f>+Q40+S60</f>
        <v>50925660</v>
      </c>
      <c r="T39" s="2">
        <f>+S40+T60</f>
        <v>50925660</v>
      </c>
      <c r="U39" s="2">
        <f>+T40+U60</f>
        <v>50925660</v>
      </c>
      <c r="V39" s="2">
        <f>+S39</f>
        <v>50925660</v>
      </c>
      <c r="W39" s="2">
        <f>+G39</f>
        <v>50267481</v>
      </c>
      <c r="X39" s="2"/>
      <c r="Y39" s="2">
        <f>+W39-X39</f>
        <v>50267481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52711041</v>
      </c>
      <c r="D40" s="43">
        <f t="shared" ref="D40:AA40" si="4">+D38+D39</f>
        <v>0</v>
      </c>
      <c r="E40" s="44">
        <f t="shared" si="4"/>
        <v>6840906</v>
      </c>
      <c r="F40" s="45">
        <f t="shared" si="4"/>
        <v>6840906</v>
      </c>
      <c r="G40" s="45">
        <f t="shared" si="4"/>
        <v>51616951</v>
      </c>
      <c r="H40" s="45">
        <f t="shared" si="4"/>
        <v>49848781</v>
      </c>
      <c r="I40" s="45">
        <f t="shared" si="4"/>
        <v>51230583</v>
      </c>
      <c r="J40" s="45">
        <f>+I40</f>
        <v>51230583</v>
      </c>
      <c r="K40" s="45">
        <f t="shared" si="4"/>
        <v>49424405</v>
      </c>
      <c r="L40" s="45">
        <f t="shared" si="4"/>
        <v>50183333</v>
      </c>
      <c r="M40" s="45">
        <f t="shared" si="4"/>
        <v>50925660</v>
      </c>
      <c r="N40" s="45">
        <f>+M40</f>
        <v>50925660</v>
      </c>
      <c r="O40" s="45">
        <f t="shared" si="4"/>
        <v>50925660</v>
      </c>
      <c r="P40" s="45">
        <f t="shared" si="4"/>
        <v>50925660</v>
      </c>
      <c r="Q40" s="45">
        <f t="shared" si="4"/>
        <v>50925660</v>
      </c>
      <c r="R40" s="45">
        <f>+Q40</f>
        <v>50925660</v>
      </c>
      <c r="S40" s="45">
        <f t="shared" si="4"/>
        <v>50925660</v>
      </c>
      <c r="T40" s="45">
        <f t="shared" si="4"/>
        <v>50925660</v>
      </c>
      <c r="U40" s="45">
        <f t="shared" si="4"/>
        <v>50925660</v>
      </c>
      <c r="V40" s="45">
        <f>+U40</f>
        <v>50925660</v>
      </c>
      <c r="W40" s="45">
        <f>+V40</f>
        <v>50925660</v>
      </c>
      <c r="X40" s="45">
        <f t="shared" si="4"/>
        <v>11704988</v>
      </c>
      <c r="Y40" s="45">
        <f t="shared" si="4"/>
        <v>38935128</v>
      </c>
      <c r="Z40" s="46">
        <f>+IF(X40&lt;&gt;0,+(Y40/X40)*100,0)</f>
        <v>332.63706037118533</v>
      </c>
      <c r="AA40" s="47">
        <f t="shared" si="4"/>
        <v>6840906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50267481</v>
      </c>
      <c r="H60">
        <v>285544</v>
      </c>
      <c r="J60">
        <v>50267481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222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404929230</v>
      </c>
      <c r="D7" s="18"/>
      <c r="E7" s="19">
        <v>749548513</v>
      </c>
      <c r="F7" s="20">
        <v>749548513</v>
      </c>
      <c r="G7" s="20">
        <v>19300402</v>
      </c>
      <c r="H7" s="20">
        <v>28640472</v>
      </c>
      <c r="I7" s="20">
        <v>48269038</v>
      </c>
      <c r="J7" s="20">
        <v>96209912</v>
      </c>
      <c r="K7" s="20">
        <v>54607248</v>
      </c>
      <c r="L7" s="20">
        <v>46979877</v>
      </c>
      <c r="M7" s="20">
        <v>56518963</v>
      </c>
      <c r="N7" s="20">
        <v>158106088</v>
      </c>
      <c r="O7" s="20"/>
      <c r="P7" s="20"/>
      <c r="Q7" s="20"/>
      <c r="R7" s="20"/>
      <c r="S7" s="20"/>
      <c r="T7" s="20"/>
      <c r="U7" s="20"/>
      <c r="V7" s="20"/>
      <c r="W7" s="20">
        <v>254316000</v>
      </c>
      <c r="X7" s="20">
        <v>374774256</v>
      </c>
      <c r="Y7" s="20">
        <v>-120458256</v>
      </c>
      <c r="Z7" s="21">
        <v>-32.141550299015201</v>
      </c>
      <c r="AA7" s="22">
        <v>749548513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2296800</v>
      </c>
      <c r="F8" s="20">
        <v>2296800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1148400</v>
      </c>
      <c r="Y8" s="20">
        <v>-1148400</v>
      </c>
      <c r="Z8" s="21">
        <v>-100</v>
      </c>
      <c r="AA8" s="22">
        <v>2296800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>
        <v>2351</v>
      </c>
      <c r="L9" s="20"/>
      <c r="M9" s="20"/>
      <c r="N9" s="20">
        <v>2351</v>
      </c>
      <c r="O9" s="20"/>
      <c r="P9" s="20"/>
      <c r="Q9" s="20"/>
      <c r="R9" s="20"/>
      <c r="S9" s="20"/>
      <c r="T9" s="20"/>
      <c r="U9" s="20"/>
      <c r="V9" s="20"/>
      <c r="W9" s="20">
        <v>2351</v>
      </c>
      <c r="X9" s="20"/>
      <c r="Y9" s="20">
        <v>2351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6642</v>
      </c>
      <c r="H11" s="20">
        <v>31378</v>
      </c>
      <c r="I11" s="20">
        <v>118852</v>
      </c>
      <c r="J11" s="20">
        <v>156872</v>
      </c>
      <c r="K11" s="20">
        <v>122652</v>
      </c>
      <c r="L11" s="20">
        <v>67446</v>
      </c>
      <c r="M11" s="20">
        <v>2956</v>
      </c>
      <c r="N11" s="20">
        <v>193054</v>
      </c>
      <c r="O11" s="20"/>
      <c r="P11" s="20"/>
      <c r="Q11" s="20"/>
      <c r="R11" s="20"/>
      <c r="S11" s="20"/>
      <c r="T11" s="20"/>
      <c r="U11" s="20"/>
      <c r="V11" s="20"/>
      <c r="W11" s="20">
        <v>349926</v>
      </c>
      <c r="X11" s="20"/>
      <c r="Y11" s="20">
        <v>349926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-514267869</v>
      </c>
      <c r="D14" s="18"/>
      <c r="E14" s="19">
        <v>-380492531</v>
      </c>
      <c r="F14" s="20">
        <v>-380492531</v>
      </c>
      <c r="G14" s="20">
        <v>-106961006</v>
      </c>
      <c r="H14" s="20">
        <v>-3653126</v>
      </c>
      <c r="I14" s="20">
        <v>-38068297</v>
      </c>
      <c r="J14" s="20">
        <v>-148682429</v>
      </c>
      <c r="K14" s="20">
        <v>-33192409</v>
      </c>
      <c r="L14" s="20">
        <v>-42049689</v>
      </c>
      <c r="M14" s="20">
        <v>-78942691</v>
      </c>
      <c r="N14" s="20">
        <v>-154184789</v>
      </c>
      <c r="O14" s="20"/>
      <c r="P14" s="20"/>
      <c r="Q14" s="20"/>
      <c r="R14" s="20"/>
      <c r="S14" s="20"/>
      <c r="T14" s="20"/>
      <c r="U14" s="20"/>
      <c r="V14" s="20"/>
      <c r="W14" s="20">
        <v>-302867218</v>
      </c>
      <c r="X14" s="20">
        <v>-190246278</v>
      </c>
      <c r="Y14" s="20">
        <v>-112620940</v>
      </c>
      <c r="Z14" s="21">
        <v>59.197447216286669</v>
      </c>
      <c r="AA14" s="22">
        <v>-380492531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-109338639</v>
      </c>
      <c r="D17" s="26">
        <f>SUM(D6:D16)</f>
        <v>0</v>
      </c>
      <c r="E17" s="27">
        <f t="shared" si="0"/>
        <v>371352782</v>
      </c>
      <c r="F17" s="28">
        <f t="shared" si="0"/>
        <v>371352782</v>
      </c>
      <c r="G17" s="28">
        <f t="shared" si="0"/>
        <v>-87653962</v>
      </c>
      <c r="H17" s="28">
        <f t="shared" si="0"/>
        <v>25018724</v>
      </c>
      <c r="I17" s="28">
        <f t="shared" si="0"/>
        <v>10319593</v>
      </c>
      <c r="J17" s="28">
        <f t="shared" si="0"/>
        <v>-52315645</v>
      </c>
      <c r="K17" s="28">
        <f t="shared" si="0"/>
        <v>21539842</v>
      </c>
      <c r="L17" s="28">
        <f t="shared" si="0"/>
        <v>4997634</v>
      </c>
      <c r="M17" s="28">
        <f t="shared" si="0"/>
        <v>-22420772</v>
      </c>
      <c r="N17" s="28">
        <f t="shared" si="0"/>
        <v>4116704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-48198941</v>
      </c>
      <c r="X17" s="28">
        <f t="shared" si="0"/>
        <v>185676378</v>
      </c>
      <c r="Y17" s="28">
        <f t="shared" si="0"/>
        <v>-233875319</v>
      </c>
      <c r="Z17" s="29">
        <f>+IF(X17&lt;&gt;0,+(Y17/X17)*100,0)</f>
        <v>-125.95857454737727</v>
      </c>
      <c r="AA17" s="30">
        <f>SUM(AA6:AA16)</f>
        <v>371352782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-31300973</v>
      </c>
      <c r="D26" s="18"/>
      <c r="E26" s="19">
        <v>-25000000</v>
      </c>
      <c r="F26" s="20">
        <v>-25000000</v>
      </c>
      <c r="G26" s="20">
        <v>-2908598</v>
      </c>
      <c r="H26" s="20">
        <v>-6933354</v>
      </c>
      <c r="I26" s="20">
        <v>-3432475</v>
      </c>
      <c r="J26" s="20">
        <v>-13274427</v>
      </c>
      <c r="K26" s="20">
        <v>-2411576</v>
      </c>
      <c r="L26" s="20">
        <v>-1118287</v>
      </c>
      <c r="M26" s="20">
        <v>-3018036</v>
      </c>
      <c r="N26" s="20">
        <v>-6547899</v>
      </c>
      <c r="O26" s="20"/>
      <c r="P26" s="20"/>
      <c r="Q26" s="20"/>
      <c r="R26" s="20"/>
      <c r="S26" s="20"/>
      <c r="T26" s="20"/>
      <c r="U26" s="20"/>
      <c r="V26" s="20"/>
      <c r="W26" s="20">
        <v>-19822326</v>
      </c>
      <c r="X26" s="20">
        <v>-12500004</v>
      </c>
      <c r="Y26" s="20">
        <v>-7322322</v>
      </c>
      <c r="Z26" s="21">
        <v>58.578557254861671</v>
      </c>
      <c r="AA26" s="22">
        <v>-25000000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-31300973</v>
      </c>
      <c r="D27" s="26">
        <f>SUM(D21:D26)</f>
        <v>0</v>
      </c>
      <c r="E27" s="27">
        <f t="shared" si="1"/>
        <v>-25000000</v>
      </c>
      <c r="F27" s="28">
        <f t="shared" si="1"/>
        <v>-25000000</v>
      </c>
      <c r="G27" s="28">
        <f t="shared" si="1"/>
        <v>-2908598</v>
      </c>
      <c r="H27" s="28">
        <f t="shared" si="1"/>
        <v>-6933354</v>
      </c>
      <c r="I27" s="28">
        <f t="shared" si="1"/>
        <v>-3432475</v>
      </c>
      <c r="J27" s="28">
        <f t="shared" si="1"/>
        <v>-13274427</v>
      </c>
      <c r="K27" s="28">
        <f t="shared" si="1"/>
        <v>-2411576</v>
      </c>
      <c r="L27" s="28">
        <f t="shared" si="1"/>
        <v>-1118287</v>
      </c>
      <c r="M27" s="28">
        <f t="shared" si="1"/>
        <v>-3018036</v>
      </c>
      <c r="N27" s="28">
        <f t="shared" si="1"/>
        <v>-6547899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-19822326</v>
      </c>
      <c r="X27" s="28">
        <f t="shared" si="1"/>
        <v>-12500004</v>
      </c>
      <c r="Y27" s="28">
        <f t="shared" si="1"/>
        <v>-7322322</v>
      </c>
      <c r="Z27" s="29">
        <f>+IF(X27&lt;&gt;0,+(Y27/X27)*100,0)</f>
        <v>58.578557254861671</v>
      </c>
      <c r="AA27" s="30">
        <f>SUM(AA21:AA26)</f>
        <v>-25000000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-140639612</v>
      </c>
      <c r="D38" s="32">
        <f>+D17+D27+D36</f>
        <v>0</v>
      </c>
      <c r="E38" s="33">
        <f t="shared" si="3"/>
        <v>346352782</v>
      </c>
      <c r="F38" s="2">
        <f t="shared" si="3"/>
        <v>346352782</v>
      </c>
      <c r="G38" s="2">
        <f t="shared" si="3"/>
        <v>-90562560</v>
      </c>
      <c r="H38" s="2">
        <f t="shared" si="3"/>
        <v>18085370</v>
      </c>
      <c r="I38" s="2">
        <f t="shared" si="3"/>
        <v>6887118</v>
      </c>
      <c r="J38" s="2">
        <f t="shared" si="3"/>
        <v>-65590072</v>
      </c>
      <c r="K38" s="2">
        <f t="shared" si="3"/>
        <v>19128266</v>
      </c>
      <c r="L38" s="2">
        <f t="shared" si="3"/>
        <v>3879347</v>
      </c>
      <c r="M38" s="2">
        <f t="shared" si="3"/>
        <v>-25438808</v>
      </c>
      <c r="N38" s="2">
        <f t="shared" si="3"/>
        <v>-2431195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-68021267</v>
      </c>
      <c r="X38" s="2">
        <f t="shared" si="3"/>
        <v>173176374</v>
      </c>
      <c r="Y38" s="2">
        <f t="shared" si="3"/>
        <v>-241197641</v>
      </c>
      <c r="Z38" s="34">
        <f>+IF(X38&lt;&gt;0,+(Y38/X38)*100,0)</f>
        <v>-139.27860679194032</v>
      </c>
      <c r="AA38" s="35">
        <f>+AA17+AA27+AA36</f>
        <v>346352782</v>
      </c>
    </row>
    <row r="39" spans="1:27" x14ac:dyDescent="0.25">
      <c r="A39" s="23" t="s">
        <v>60</v>
      </c>
      <c r="B39" s="17"/>
      <c r="C39" s="32">
        <v>314704272</v>
      </c>
      <c r="D39" s="32"/>
      <c r="E39" s="33"/>
      <c r="F39" s="2"/>
      <c r="G39" s="2">
        <v>173042690</v>
      </c>
      <c r="H39" s="2">
        <f>+G40+H60</f>
        <v>82480130</v>
      </c>
      <c r="I39" s="2">
        <f>+H40+I60</f>
        <v>100565500</v>
      </c>
      <c r="J39" s="2">
        <f>+G39</f>
        <v>173042690</v>
      </c>
      <c r="K39" s="2">
        <f>+I40+K60</f>
        <v>107452618</v>
      </c>
      <c r="L39" s="2">
        <f>+K40+L60</f>
        <v>126580884</v>
      </c>
      <c r="M39" s="2">
        <f>+L40+M60</f>
        <v>130460231</v>
      </c>
      <c r="N39" s="2">
        <f>+K39</f>
        <v>107452618</v>
      </c>
      <c r="O39" s="2">
        <f>+M40+O60</f>
        <v>105021423</v>
      </c>
      <c r="P39" s="2">
        <f>+O40+P60</f>
        <v>105021423</v>
      </c>
      <c r="Q39" s="2">
        <f>+P40+Q60</f>
        <v>105021423</v>
      </c>
      <c r="R39" s="2">
        <f>+O39</f>
        <v>105021423</v>
      </c>
      <c r="S39" s="2">
        <f>+Q40+S60</f>
        <v>105021423</v>
      </c>
      <c r="T39" s="2">
        <f>+S40+T60</f>
        <v>105021423</v>
      </c>
      <c r="U39" s="2">
        <f>+T40+U60</f>
        <v>105021423</v>
      </c>
      <c r="V39" s="2">
        <f>+S39</f>
        <v>105021423</v>
      </c>
      <c r="W39" s="2">
        <f>+G39</f>
        <v>173042690</v>
      </c>
      <c r="X39" s="2"/>
      <c r="Y39" s="2">
        <f>+W39-X39</f>
        <v>173042690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174064660</v>
      </c>
      <c r="D40" s="43">
        <f t="shared" ref="D40:AA40" si="4">+D38+D39</f>
        <v>0</v>
      </c>
      <c r="E40" s="44">
        <f t="shared" si="4"/>
        <v>346352782</v>
      </c>
      <c r="F40" s="45">
        <f t="shared" si="4"/>
        <v>346352782</v>
      </c>
      <c r="G40" s="45">
        <f t="shared" si="4"/>
        <v>82480130</v>
      </c>
      <c r="H40" s="45">
        <f t="shared" si="4"/>
        <v>100565500</v>
      </c>
      <c r="I40" s="45">
        <f t="shared" si="4"/>
        <v>107452618</v>
      </c>
      <c r="J40" s="45">
        <f>+I40</f>
        <v>107452618</v>
      </c>
      <c r="K40" s="45">
        <f t="shared" si="4"/>
        <v>126580884</v>
      </c>
      <c r="L40" s="45">
        <f t="shared" si="4"/>
        <v>130460231</v>
      </c>
      <c r="M40" s="45">
        <f t="shared" si="4"/>
        <v>105021423</v>
      </c>
      <c r="N40" s="45">
        <f>+M40</f>
        <v>105021423</v>
      </c>
      <c r="O40" s="45">
        <f t="shared" si="4"/>
        <v>105021423</v>
      </c>
      <c r="P40" s="45">
        <f t="shared" si="4"/>
        <v>105021423</v>
      </c>
      <c r="Q40" s="45">
        <f t="shared" si="4"/>
        <v>105021423</v>
      </c>
      <c r="R40" s="45">
        <f>+Q40</f>
        <v>105021423</v>
      </c>
      <c r="S40" s="45">
        <f t="shared" si="4"/>
        <v>105021423</v>
      </c>
      <c r="T40" s="45">
        <f t="shared" si="4"/>
        <v>105021423</v>
      </c>
      <c r="U40" s="45">
        <f t="shared" si="4"/>
        <v>105021423</v>
      </c>
      <c r="V40" s="45">
        <f>+U40</f>
        <v>105021423</v>
      </c>
      <c r="W40" s="45">
        <f>+V40</f>
        <v>105021423</v>
      </c>
      <c r="X40" s="45">
        <f t="shared" si="4"/>
        <v>173176374</v>
      </c>
      <c r="Y40" s="45">
        <f t="shared" si="4"/>
        <v>-68154951</v>
      </c>
      <c r="Z40" s="46">
        <f>+IF(X40&lt;&gt;0,+(Y40/X40)*100,0)</f>
        <v>-39.35580207956081</v>
      </c>
      <c r="AA40" s="47">
        <f t="shared" si="4"/>
        <v>346352782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173042690</v>
      </c>
      <c r="J60">
        <v>173042690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223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1833068</v>
      </c>
      <c r="D7" s="18"/>
      <c r="E7" s="19">
        <v>3288600</v>
      </c>
      <c r="F7" s="20">
        <v>3288600</v>
      </c>
      <c r="G7" s="20">
        <v>4622</v>
      </c>
      <c r="H7" s="20">
        <v>59890</v>
      </c>
      <c r="I7" s="20">
        <v>4027</v>
      </c>
      <c r="J7" s="20">
        <v>68539</v>
      </c>
      <c r="K7" s="20">
        <v>120684</v>
      </c>
      <c r="L7" s="20">
        <v>94268</v>
      </c>
      <c r="M7" s="20">
        <v>344306</v>
      </c>
      <c r="N7" s="20">
        <v>559258</v>
      </c>
      <c r="O7" s="20"/>
      <c r="P7" s="20"/>
      <c r="Q7" s="20"/>
      <c r="R7" s="20"/>
      <c r="S7" s="20"/>
      <c r="T7" s="20"/>
      <c r="U7" s="20"/>
      <c r="V7" s="20"/>
      <c r="W7" s="20">
        <v>627797</v>
      </c>
      <c r="X7" s="20">
        <v>1644300</v>
      </c>
      <c r="Y7" s="20">
        <v>-1016503</v>
      </c>
      <c r="Z7" s="21">
        <v>-61.819801739341976</v>
      </c>
      <c r="AA7" s="22">
        <v>3288600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880</v>
      </c>
      <c r="F8" s="20">
        <v>880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438</v>
      </c>
      <c r="Y8" s="20">
        <v>-438</v>
      </c>
      <c r="Z8" s="21">
        <v>-100</v>
      </c>
      <c r="AA8" s="22">
        <v>880</v>
      </c>
    </row>
    <row r="9" spans="1:27" x14ac:dyDescent="0.25">
      <c r="A9" s="23" t="s">
        <v>37</v>
      </c>
      <c r="B9" s="17" t="s">
        <v>6</v>
      </c>
      <c r="C9" s="18">
        <v>62691260</v>
      </c>
      <c r="D9" s="18"/>
      <c r="E9" s="19"/>
      <c r="F9" s="20"/>
      <c r="G9" s="20">
        <v>32052768</v>
      </c>
      <c r="H9" s="20"/>
      <c r="I9" s="20"/>
      <c r="J9" s="20">
        <v>32052768</v>
      </c>
      <c r="K9" s="20"/>
      <c r="L9" s="20">
        <v>2437777</v>
      </c>
      <c r="M9" s="20">
        <v>1957584</v>
      </c>
      <c r="N9" s="20">
        <v>4395361</v>
      </c>
      <c r="O9" s="20"/>
      <c r="P9" s="20"/>
      <c r="Q9" s="20"/>
      <c r="R9" s="20"/>
      <c r="S9" s="20"/>
      <c r="T9" s="20"/>
      <c r="U9" s="20"/>
      <c r="V9" s="20"/>
      <c r="W9" s="20">
        <v>36448129</v>
      </c>
      <c r="X9" s="20"/>
      <c r="Y9" s="20">
        <v>36448129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-2714041</v>
      </c>
      <c r="D14" s="18"/>
      <c r="E14" s="19"/>
      <c r="F14" s="20"/>
      <c r="G14" s="20"/>
      <c r="H14" s="20">
        <v>-144233</v>
      </c>
      <c r="I14" s="20">
        <v>-117210</v>
      </c>
      <c r="J14" s="20">
        <v>-261443</v>
      </c>
      <c r="K14" s="20">
        <v>-227421</v>
      </c>
      <c r="L14" s="20">
        <v>-242318</v>
      </c>
      <c r="M14" s="20">
        <v>-400155</v>
      </c>
      <c r="N14" s="20">
        <v>-869894</v>
      </c>
      <c r="O14" s="20"/>
      <c r="P14" s="20"/>
      <c r="Q14" s="20"/>
      <c r="R14" s="20"/>
      <c r="S14" s="20"/>
      <c r="T14" s="20"/>
      <c r="U14" s="20"/>
      <c r="V14" s="20"/>
      <c r="W14" s="20">
        <v>-1131337</v>
      </c>
      <c r="X14" s="20"/>
      <c r="Y14" s="20">
        <v>-1131337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61810287</v>
      </c>
      <c r="D17" s="26">
        <f>SUM(D6:D16)</f>
        <v>0</v>
      </c>
      <c r="E17" s="27">
        <f t="shared" si="0"/>
        <v>3289480</v>
      </c>
      <c r="F17" s="28">
        <f t="shared" si="0"/>
        <v>3289480</v>
      </c>
      <c r="G17" s="28">
        <f t="shared" si="0"/>
        <v>32057390</v>
      </c>
      <c r="H17" s="28">
        <f t="shared" si="0"/>
        <v>-84343</v>
      </c>
      <c r="I17" s="28">
        <f t="shared" si="0"/>
        <v>-113183</v>
      </c>
      <c r="J17" s="28">
        <f t="shared" si="0"/>
        <v>31859864</v>
      </c>
      <c r="K17" s="28">
        <f t="shared" si="0"/>
        <v>-106737</v>
      </c>
      <c r="L17" s="28">
        <f t="shared" si="0"/>
        <v>2289727</v>
      </c>
      <c r="M17" s="28">
        <f t="shared" si="0"/>
        <v>1901735</v>
      </c>
      <c r="N17" s="28">
        <f t="shared" si="0"/>
        <v>4084725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35944589</v>
      </c>
      <c r="X17" s="28">
        <f t="shared" si="0"/>
        <v>1644738</v>
      </c>
      <c r="Y17" s="28">
        <f t="shared" si="0"/>
        <v>34299851</v>
      </c>
      <c r="Z17" s="29">
        <f>+IF(X17&lt;&gt;0,+(Y17/X17)*100,0)</f>
        <v>2085.4294726576513</v>
      </c>
      <c r="AA17" s="30">
        <f>SUM(AA6:AA16)</f>
        <v>3289480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61810287</v>
      </c>
      <c r="D38" s="32">
        <f>+D17+D27+D36</f>
        <v>0</v>
      </c>
      <c r="E38" s="33">
        <f t="shared" si="3"/>
        <v>3289480</v>
      </c>
      <c r="F38" s="2">
        <f t="shared" si="3"/>
        <v>3289480</v>
      </c>
      <c r="G38" s="2">
        <f t="shared" si="3"/>
        <v>32057390</v>
      </c>
      <c r="H38" s="2">
        <f t="shared" si="3"/>
        <v>-84343</v>
      </c>
      <c r="I38" s="2">
        <f t="shared" si="3"/>
        <v>-113183</v>
      </c>
      <c r="J38" s="2">
        <f t="shared" si="3"/>
        <v>31859864</v>
      </c>
      <c r="K38" s="2">
        <f t="shared" si="3"/>
        <v>-106737</v>
      </c>
      <c r="L38" s="2">
        <f t="shared" si="3"/>
        <v>2289727</v>
      </c>
      <c r="M38" s="2">
        <f t="shared" si="3"/>
        <v>1901735</v>
      </c>
      <c r="N38" s="2">
        <f t="shared" si="3"/>
        <v>4084725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35944589</v>
      </c>
      <c r="X38" s="2">
        <f t="shared" si="3"/>
        <v>1644738</v>
      </c>
      <c r="Y38" s="2">
        <f t="shared" si="3"/>
        <v>34299851</v>
      </c>
      <c r="Z38" s="34">
        <f>+IF(X38&lt;&gt;0,+(Y38/X38)*100,0)</f>
        <v>2085.4294726576513</v>
      </c>
      <c r="AA38" s="35">
        <f>+AA17+AA27+AA36</f>
        <v>3289480</v>
      </c>
    </row>
    <row r="39" spans="1:27" x14ac:dyDescent="0.25">
      <c r="A39" s="23" t="s">
        <v>60</v>
      </c>
      <c r="B39" s="17"/>
      <c r="C39" s="32">
        <v>-14702167</v>
      </c>
      <c r="D39" s="32"/>
      <c r="E39" s="33">
        <v>-14702167</v>
      </c>
      <c r="F39" s="2">
        <v>-14702167</v>
      </c>
      <c r="G39" s="2">
        <v>47088153</v>
      </c>
      <c r="H39" s="2">
        <f>+G40+H60</f>
        <v>79145543</v>
      </c>
      <c r="I39" s="2">
        <f>+H40+I60</f>
        <v>79061200</v>
      </c>
      <c r="J39" s="2">
        <f>+G39</f>
        <v>47088153</v>
      </c>
      <c r="K39" s="2">
        <f>+I40+K60</f>
        <v>78948017</v>
      </c>
      <c r="L39" s="2">
        <f>+K40+L60</f>
        <v>78841280</v>
      </c>
      <c r="M39" s="2">
        <f>+L40+M60</f>
        <v>81131007</v>
      </c>
      <c r="N39" s="2">
        <f>+K39</f>
        <v>78948017</v>
      </c>
      <c r="O39" s="2">
        <f>+M40+O60</f>
        <v>83032742</v>
      </c>
      <c r="P39" s="2">
        <f>+O40+P60</f>
        <v>83032742</v>
      </c>
      <c r="Q39" s="2">
        <f>+P40+Q60</f>
        <v>83032742</v>
      </c>
      <c r="R39" s="2">
        <f>+O39</f>
        <v>83032742</v>
      </c>
      <c r="S39" s="2">
        <f>+Q40+S60</f>
        <v>83032742</v>
      </c>
      <c r="T39" s="2">
        <f>+S40+T60</f>
        <v>83032742</v>
      </c>
      <c r="U39" s="2">
        <f>+T40+U60</f>
        <v>83032742</v>
      </c>
      <c r="V39" s="2">
        <f>+S39</f>
        <v>83032742</v>
      </c>
      <c r="W39" s="2">
        <f>+G39</f>
        <v>47088153</v>
      </c>
      <c r="X39" s="2">
        <v>-14702167</v>
      </c>
      <c r="Y39" s="2">
        <f>+W39-X39</f>
        <v>61790320</v>
      </c>
      <c r="Z39" s="34">
        <f>+IF(X39&lt;&gt;0,+(Y39/X39)*100,0)</f>
        <v>-420.28035731059236</v>
      </c>
      <c r="AA39" s="35">
        <v>-14702167</v>
      </c>
    </row>
    <row r="40" spans="1:27" x14ac:dyDescent="0.25">
      <c r="A40" s="41" t="s">
        <v>62</v>
      </c>
      <c r="B40" s="42" t="s">
        <v>61</v>
      </c>
      <c r="C40" s="43">
        <f>+C38+C39</f>
        <v>47108120</v>
      </c>
      <c r="D40" s="43">
        <f t="shared" ref="D40:AA40" si="4">+D38+D39</f>
        <v>0</v>
      </c>
      <c r="E40" s="44">
        <f t="shared" si="4"/>
        <v>-11412687</v>
      </c>
      <c r="F40" s="45">
        <f t="shared" si="4"/>
        <v>-11412687</v>
      </c>
      <c r="G40" s="45">
        <f t="shared" si="4"/>
        <v>79145543</v>
      </c>
      <c r="H40" s="45">
        <f t="shared" si="4"/>
        <v>79061200</v>
      </c>
      <c r="I40" s="45">
        <f t="shared" si="4"/>
        <v>78948017</v>
      </c>
      <c r="J40" s="45">
        <f>+I40</f>
        <v>78948017</v>
      </c>
      <c r="K40" s="45">
        <f t="shared" si="4"/>
        <v>78841280</v>
      </c>
      <c r="L40" s="45">
        <f t="shared" si="4"/>
        <v>81131007</v>
      </c>
      <c r="M40" s="45">
        <f t="shared" si="4"/>
        <v>83032742</v>
      </c>
      <c r="N40" s="45">
        <f>+M40</f>
        <v>83032742</v>
      </c>
      <c r="O40" s="45">
        <f t="shared" si="4"/>
        <v>83032742</v>
      </c>
      <c r="P40" s="45">
        <f t="shared" si="4"/>
        <v>83032742</v>
      </c>
      <c r="Q40" s="45">
        <f t="shared" si="4"/>
        <v>83032742</v>
      </c>
      <c r="R40" s="45">
        <f>+Q40</f>
        <v>83032742</v>
      </c>
      <c r="S40" s="45">
        <f t="shared" si="4"/>
        <v>83032742</v>
      </c>
      <c r="T40" s="45">
        <f t="shared" si="4"/>
        <v>83032742</v>
      </c>
      <c r="U40" s="45">
        <f t="shared" si="4"/>
        <v>83032742</v>
      </c>
      <c r="V40" s="45">
        <f>+U40</f>
        <v>83032742</v>
      </c>
      <c r="W40" s="45">
        <f>+V40</f>
        <v>83032742</v>
      </c>
      <c r="X40" s="45">
        <f t="shared" si="4"/>
        <v>-13057429</v>
      </c>
      <c r="Y40" s="45">
        <f t="shared" si="4"/>
        <v>96090171</v>
      </c>
      <c r="Z40" s="46">
        <f>+IF(X40&lt;&gt;0,+(Y40/X40)*100,0)</f>
        <v>-735.90421973575349</v>
      </c>
      <c r="AA40" s="47">
        <f t="shared" si="4"/>
        <v>-11412687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47088153</v>
      </c>
      <c r="J60">
        <v>47088153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224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45839634</v>
      </c>
      <c r="D7" s="18"/>
      <c r="E7" s="19">
        <v>120805283</v>
      </c>
      <c r="F7" s="20">
        <v>120805283</v>
      </c>
      <c r="G7" s="20">
        <v>3049036</v>
      </c>
      <c r="H7" s="20">
        <v>4695719</v>
      </c>
      <c r="I7" s="20">
        <v>4611304</v>
      </c>
      <c r="J7" s="20">
        <v>12356059</v>
      </c>
      <c r="K7" s="20">
        <v>3398055</v>
      </c>
      <c r="L7" s="20"/>
      <c r="M7" s="20">
        <v>5481225</v>
      </c>
      <c r="N7" s="20">
        <v>8879280</v>
      </c>
      <c r="O7" s="20"/>
      <c r="P7" s="20"/>
      <c r="Q7" s="20"/>
      <c r="R7" s="20"/>
      <c r="S7" s="20"/>
      <c r="T7" s="20"/>
      <c r="U7" s="20"/>
      <c r="V7" s="20"/>
      <c r="W7" s="20">
        <v>21235339</v>
      </c>
      <c r="X7" s="20">
        <v>60402642</v>
      </c>
      <c r="Y7" s="20">
        <v>-39167303</v>
      </c>
      <c r="Z7" s="21">
        <v>-64.843691770965918</v>
      </c>
      <c r="AA7" s="22">
        <v>120805283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36584865</v>
      </c>
      <c r="F9" s="20">
        <v>36584865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18292434</v>
      </c>
      <c r="Y9" s="20">
        <v>-18292434</v>
      </c>
      <c r="Z9" s="21">
        <v>-100</v>
      </c>
      <c r="AA9" s="22">
        <v>36584865</v>
      </c>
    </row>
    <row r="10" spans="1:27" x14ac:dyDescent="0.25">
      <c r="A10" s="23" t="s">
        <v>38</v>
      </c>
      <c r="B10" s="17" t="s">
        <v>6</v>
      </c>
      <c r="C10" s="18">
        <v>18911000</v>
      </c>
      <c r="D10" s="18"/>
      <c r="E10" s="19">
        <v>46618000</v>
      </c>
      <c r="F10" s="20">
        <v>46618000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23309004</v>
      </c>
      <c r="Y10" s="20">
        <v>-23309004</v>
      </c>
      <c r="Z10" s="21">
        <v>-100</v>
      </c>
      <c r="AA10" s="22">
        <v>46618000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-66809896</v>
      </c>
      <c r="D14" s="18"/>
      <c r="E14" s="19">
        <v>-116687551</v>
      </c>
      <c r="F14" s="20">
        <v>-116687551</v>
      </c>
      <c r="G14" s="20">
        <v>-723888</v>
      </c>
      <c r="H14" s="20">
        <v>-13601216</v>
      </c>
      <c r="I14" s="20">
        <v>-3685274</v>
      </c>
      <c r="J14" s="20">
        <v>-18010378</v>
      </c>
      <c r="K14" s="20">
        <v>-4989640</v>
      </c>
      <c r="L14" s="20"/>
      <c r="M14" s="20">
        <v>-9522797</v>
      </c>
      <c r="N14" s="20">
        <v>-14512437</v>
      </c>
      <c r="O14" s="20"/>
      <c r="P14" s="20"/>
      <c r="Q14" s="20"/>
      <c r="R14" s="20"/>
      <c r="S14" s="20"/>
      <c r="T14" s="20"/>
      <c r="U14" s="20"/>
      <c r="V14" s="20"/>
      <c r="W14" s="20">
        <v>-32522815</v>
      </c>
      <c r="X14" s="20">
        <v>-58343772</v>
      </c>
      <c r="Y14" s="20">
        <v>25820957</v>
      </c>
      <c r="Z14" s="21">
        <v>-44.256578062865046</v>
      </c>
      <c r="AA14" s="22">
        <v>-116687551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-2059262</v>
      </c>
      <c r="D17" s="26">
        <f>SUM(D6:D16)</f>
        <v>0</v>
      </c>
      <c r="E17" s="27">
        <f t="shared" si="0"/>
        <v>87320597</v>
      </c>
      <c r="F17" s="28">
        <f t="shared" si="0"/>
        <v>87320597</v>
      </c>
      <c r="G17" s="28">
        <f t="shared" si="0"/>
        <v>2325148</v>
      </c>
      <c r="H17" s="28">
        <f t="shared" si="0"/>
        <v>-8905497</v>
      </c>
      <c r="I17" s="28">
        <f t="shared" si="0"/>
        <v>926030</v>
      </c>
      <c r="J17" s="28">
        <f t="shared" si="0"/>
        <v>-5654319</v>
      </c>
      <c r="K17" s="28">
        <f t="shared" si="0"/>
        <v>-1591585</v>
      </c>
      <c r="L17" s="28">
        <f t="shared" si="0"/>
        <v>0</v>
      </c>
      <c r="M17" s="28">
        <f t="shared" si="0"/>
        <v>-4041572</v>
      </c>
      <c r="N17" s="28">
        <f t="shared" si="0"/>
        <v>-5633157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-11287476</v>
      </c>
      <c r="X17" s="28">
        <f t="shared" si="0"/>
        <v>43660308</v>
      </c>
      <c r="Y17" s="28">
        <f t="shared" si="0"/>
        <v>-54947784</v>
      </c>
      <c r="Z17" s="29">
        <f>+IF(X17&lt;&gt;0,+(Y17/X17)*100,0)</f>
        <v>-125.85294634201847</v>
      </c>
      <c r="AA17" s="30">
        <f>SUM(AA6:AA16)</f>
        <v>87320597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-12775532</v>
      </c>
      <c r="D26" s="18"/>
      <c r="E26" s="19">
        <v>-20500000</v>
      </c>
      <c r="F26" s="20">
        <v>-20500000</v>
      </c>
      <c r="G26" s="20"/>
      <c r="H26" s="20"/>
      <c r="I26" s="20">
        <v>-676118</v>
      </c>
      <c r="J26" s="20">
        <v>-676118</v>
      </c>
      <c r="K26" s="20">
        <v>-663085</v>
      </c>
      <c r="L26" s="20"/>
      <c r="M26" s="20">
        <v>-1691511</v>
      </c>
      <c r="N26" s="20">
        <v>-2354596</v>
      </c>
      <c r="O26" s="20"/>
      <c r="P26" s="20"/>
      <c r="Q26" s="20"/>
      <c r="R26" s="20"/>
      <c r="S26" s="20"/>
      <c r="T26" s="20"/>
      <c r="U26" s="20"/>
      <c r="V26" s="20"/>
      <c r="W26" s="20">
        <v>-3030714</v>
      </c>
      <c r="X26" s="20">
        <v>-10249998</v>
      </c>
      <c r="Y26" s="20">
        <v>7219284</v>
      </c>
      <c r="Z26" s="21">
        <v>-70.43205276722982</v>
      </c>
      <c r="AA26" s="22">
        <v>-20500000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-12775532</v>
      </c>
      <c r="D27" s="26">
        <f>SUM(D21:D26)</f>
        <v>0</v>
      </c>
      <c r="E27" s="27">
        <f t="shared" si="1"/>
        <v>-20500000</v>
      </c>
      <c r="F27" s="28">
        <f t="shared" si="1"/>
        <v>-20500000</v>
      </c>
      <c r="G27" s="28">
        <f t="shared" si="1"/>
        <v>0</v>
      </c>
      <c r="H27" s="28">
        <f t="shared" si="1"/>
        <v>0</v>
      </c>
      <c r="I27" s="28">
        <f t="shared" si="1"/>
        <v>-676118</v>
      </c>
      <c r="J27" s="28">
        <f t="shared" si="1"/>
        <v>-676118</v>
      </c>
      <c r="K27" s="28">
        <f t="shared" si="1"/>
        <v>-663085</v>
      </c>
      <c r="L27" s="28">
        <f t="shared" si="1"/>
        <v>0</v>
      </c>
      <c r="M27" s="28">
        <f t="shared" si="1"/>
        <v>-1691511</v>
      </c>
      <c r="N27" s="28">
        <f t="shared" si="1"/>
        <v>-2354596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-3030714</v>
      </c>
      <c r="X27" s="28">
        <f t="shared" si="1"/>
        <v>-10249998</v>
      </c>
      <c r="Y27" s="28">
        <f t="shared" si="1"/>
        <v>7219284</v>
      </c>
      <c r="Z27" s="29">
        <f>+IF(X27&lt;&gt;0,+(Y27/X27)*100,0)</f>
        <v>-70.43205276722982</v>
      </c>
      <c r="AA27" s="30">
        <f>SUM(AA21:AA26)</f>
        <v>-20500000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-14834794</v>
      </c>
      <c r="D38" s="32">
        <f>+D17+D27+D36</f>
        <v>0</v>
      </c>
      <c r="E38" s="33">
        <f t="shared" si="3"/>
        <v>66820597</v>
      </c>
      <c r="F38" s="2">
        <f t="shared" si="3"/>
        <v>66820597</v>
      </c>
      <c r="G38" s="2">
        <f t="shared" si="3"/>
        <v>2325148</v>
      </c>
      <c r="H38" s="2">
        <f t="shared" si="3"/>
        <v>-8905497</v>
      </c>
      <c r="I38" s="2">
        <f t="shared" si="3"/>
        <v>249912</v>
      </c>
      <c r="J38" s="2">
        <f t="shared" si="3"/>
        <v>-6330437</v>
      </c>
      <c r="K38" s="2">
        <f t="shared" si="3"/>
        <v>-2254670</v>
      </c>
      <c r="L38" s="2">
        <f t="shared" si="3"/>
        <v>0</v>
      </c>
      <c r="M38" s="2">
        <f t="shared" si="3"/>
        <v>-5733083</v>
      </c>
      <c r="N38" s="2">
        <f t="shared" si="3"/>
        <v>-7987753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-14318190</v>
      </c>
      <c r="X38" s="2">
        <f t="shared" si="3"/>
        <v>33410310</v>
      </c>
      <c r="Y38" s="2">
        <f t="shared" si="3"/>
        <v>-47728500</v>
      </c>
      <c r="Z38" s="34">
        <f>+IF(X38&lt;&gt;0,+(Y38/X38)*100,0)</f>
        <v>-142.85560355471111</v>
      </c>
      <c r="AA38" s="35">
        <f>+AA17+AA27+AA36</f>
        <v>66820597</v>
      </c>
    </row>
    <row r="39" spans="1:27" x14ac:dyDescent="0.25">
      <c r="A39" s="23" t="s">
        <v>60</v>
      </c>
      <c r="B39" s="17"/>
      <c r="C39" s="32">
        <v>50500814</v>
      </c>
      <c r="D39" s="32"/>
      <c r="E39" s="33">
        <v>120949522</v>
      </c>
      <c r="F39" s="2">
        <v>120949522</v>
      </c>
      <c r="G39" s="2">
        <v>35472644</v>
      </c>
      <c r="H39" s="2">
        <f>+G40+H60</f>
        <v>37797792</v>
      </c>
      <c r="I39" s="2">
        <f>+H40+I60</f>
        <v>28892295</v>
      </c>
      <c r="J39" s="2">
        <f>+G39</f>
        <v>35472644</v>
      </c>
      <c r="K39" s="2">
        <f>+I40+K60</f>
        <v>29142207</v>
      </c>
      <c r="L39" s="2">
        <f>+K40+L60</f>
        <v>26887537</v>
      </c>
      <c r="M39" s="2">
        <f>+L40+M60</f>
        <v>26887537</v>
      </c>
      <c r="N39" s="2">
        <f>+K39</f>
        <v>29142207</v>
      </c>
      <c r="O39" s="2">
        <f>+M40+O60</f>
        <v>21154454</v>
      </c>
      <c r="P39" s="2">
        <f>+O40+P60</f>
        <v>21154454</v>
      </c>
      <c r="Q39" s="2">
        <f>+P40+Q60</f>
        <v>21154454</v>
      </c>
      <c r="R39" s="2">
        <f>+O39</f>
        <v>21154454</v>
      </c>
      <c r="S39" s="2">
        <f>+Q40+S60</f>
        <v>21154454</v>
      </c>
      <c r="T39" s="2">
        <f>+S40+T60</f>
        <v>21154454</v>
      </c>
      <c r="U39" s="2">
        <f>+T40+U60</f>
        <v>21154454</v>
      </c>
      <c r="V39" s="2">
        <f>+S39</f>
        <v>21154454</v>
      </c>
      <c r="W39" s="2">
        <f>+G39</f>
        <v>35472644</v>
      </c>
      <c r="X39" s="2">
        <v>120949522</v>
      </c>
      <c r="Y39" s="2">
        <f>+W39-X39</f>
        <v>-85476878</v>
      </c>
      <c r="Z39" s="34">
        <f>+IF(X39&lt;&gt;0,+(Y39/X39)*100,0)</f>
        <v>-70.671530227295975</v>
      </c>
      <c r="AA39" s="35">
        <v>120949522</v>
      </c>
    </row>
    <row r="40" spans="1:27" x14ac:dyDescent="0.25">
      <c r="A40" s="41" t="s">
        <v>62</v>
      </c>
      <c r="B40" s="42" t="s">
        <v>61</v>
      </c>
      <c r="C40" s="43">
        <f>+C38+C39</f>
        <v>35666020</v>
      </c>
      <c r="D40" s="43">
        <f t="shared" ref="D40:AA40" si="4">+D38+D39</f>
        <v>0</v>
      </c>
      <c r="E40" s="44">
        <f t="shared" si="4"/>
        <v>187770119</v>
      </c>
      <c r="F40" s="45">
        <f t="shared" si="4"/>
        <v>187770119</v>
      </c>
      <c r="G40" s="45">
        <f t="shared" si="4"/>
        <v>37797792</v>
      </c>
      <c r="H40" s="45">
        <f t="shared" si="4"/>
        <v>28892295</v>
      </c>
      <c r="I40" s="45">
        <f t="shared" si="4"/>
        <v>29142207</v>
      </c>
      <c r="J40" s="45">
        <f>+I40</f>
        <v>29142207</v>
      </c>
      <c r="K40" s="45">
        <f t="shared" si="4"/>
        <v>26887537</v>
      </c>
      <c r="L40" s="45">
        <f t="shared" si="4"/>
        <v>26887537</v>
      </c>
      <c r="M40" s="45">
        <f t="shared" si="4"/>
        <v>21154454</v>
      </c>
      <c r="N40" s="45">
        <f>+M40</f>
        <v>21154454</v>
      </c>
      <c r="O40" s="45">
        <f t="shared" si="4"/>
        <v>21154454</v>
      </c>
      <c r="P40" s="45">
        <f t="shared" si="4"/>
        <v>21154454</v>
      </c>
      <c r="Q40" s="45">
        <f t="shared" si="4"/>
        <v>21154454</v>
      </c>
      <c r="R40" s="45">
        <f>+Q40</f>
        <v>21154454</v>
      </c>
      <c r="S40" s="45">
        <f t="shared" si="4"/>
        <v>21154454</v>
      </c>
      <c r="T40" s="45">
        <f t="shared" si="4"/>
        <v>21154454</v>
      </c>
      <c r="U40" s="45">
        <f t="shared" si="4"/>
        <v>21154454</v>
      </c>
      <c r="V40" s="45">
        <f>+U40</f>
        <v>21154454</v>
      </c>
      <c r="W40" s="45">
        <f>+V40</f>
        <v>21154454</v>
      </c>
      <c r="X40" s="45">
        <f t="shared" si="4"/>
        <v>154359832</v>
      </c>
      <c r="Y40" s="45">
        <f t="shared" si="4"/>
        <v>-133205378</v>
      </c>
      <c r="Z40" s="46">
        <f>+IF(X40&lt;&gt;0,+(Y40/X40)*100,0)</f>
        <v>-86.295363420711681</v>
      </c>
      <c r="AA40" s="47">
        <f t="shared" si="4"/>
        <v>187770119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35472644</v>
      </c>
      <c r="J60">
        <v>35472644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225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248514641</v>
      </c>
      <c r="D7" s="18"/>
      <c r="E7" s="19">
        <v>579576268</v>
      </c>
      <c r="F7" s="20">
        <v>579576268</v>
      </c>
      <c r="G7" s="20">
        <v>22668822</v>
      </c>
      <c r="H7" s="20">
        <v>21323016</v>
      </c>
      <c r="I7" s="20">
        <v>20441810</v>
      </c>
      <c r="J7" s="20">
        <v>64433648</v>
      </c>
      <c r="K7" s="20">
        <v>20849020</v>
      </c>
      <c r="L7" s="20">
        <v>21445514</v>
      </c>
      <c r="M7" s="20">
        <v>22512155</v>
      </c>
      <c r="N7" s="20">
        <v>64806689</v>
      </c>
      <c r="O7" s="20"/>
      <c r="P7" s="20"/>
      <c r="Q7" s="20"/>
      <c r="R7" s="20"/>
      <c r="S7" s="20"/>
      <c r="T7" s="20"/>
      <c r="U7" s="20"/>
      <c r="V7" s="20"/>
      <c r="W7" s="20">
        <v>129240337</v>
      </c>
      <c r="X7" s="20">
        <v>289788132</v>
      </c>
      <c r="Y7" s="20">
        <v>-160547795</v>
      </c>
      <c r="Z7" s="21">
        <v>-55.401784017849288</v>
      </c>
      <c r="AA7" s="22">
        <v>579576268</v>
      </c>
    </row>
    <row r="8" spans="1:27" x14ac:dyDescent="0.25">
      <c r="A8" s="23" t="s">
        <v>36</v>
      </c>
      <c r="B8" s="17" t="s">
        <v>32</v>
      </c>
      <c r="C8" s="18">
        <v>147566</v>
      </c>
      <c r="D8" s="18"/>
      <c r="E8" s="19">
        <v>14345251</v>
      </c>
      <c r="F8" s="20">
        <v>14345251</v>
      </c>
      <c r="G8" s="20">
        <v>19103</v>
      </c>
      <c r="H8" s="20">
        <v>18247</v>
      </c>
      <c r="I8" s="20">
        <v>11142</v>
      </c>
      <c r="J8" s="20">
        <v>48492</v>
      </c>
      <c r="K8" s="20">
        <v>85509</v>
      </c>
      <c r="L8" s="20">
        <v>37395</v>
      </c>
      <c r="M8" s="20">
        <v>42823</v>
      </c>
      <c r="N8" s="20">
        <v>165727</v>
      </c>
      <c r="O8" s="20"/>
      <c r="P8" s="20"/>
      <c r="Q8" s="20"/>
      <c r="R8" s="20"/>
      <c r="S8" s="20"/>
      <c r="T8" s="20"/>
      <c r="U8" s="20"/>
      <c r="V8" s="20"/>
      <c r="W8" s="20">
        <v>214219</v>
      </c>
      <c r="X8" s="20">
        <v>7172628</v>
      </c>
      <c r="Y8" s="20">
        <v>-6958409</v>
      </c>
      <c r="Z8" s="21">
        <v>-97.013381984957263</v>
      </c>
      <c r="AA8" s="22">
        <v>14345251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74523860</v>
      </c>
      <c r="F9" s="20">
        <v>74523860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55892833</v>
      </c>
      <c r="Y9" s="20">
        <v>-55892833</v>
      </c>
      <c r="Z9" s="21">
        <v>-100</v>
      </c>
      <c r="AA9" s="22">
        <v>74523860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95494000</v>
      </c>
      <c r="F10" s="20">
        <v>95494000</v>
      </c>
      <c r="G10" s="20"/>
      <c r="H10" s="20">
        <v>10000000</v>
      </c>
      <c r="I10" s="20"/>
      <c r="J10" s="20">
        <v>10000000</v>
      </c>
      <c r="K10" s="20"/>
      <c r="L10" s="20">
        <v>12000000</v>
      </c>
      <c r="M10" s="20"/>
      <c r="N10" s="20">
        <v>12000000</v>
      </c>
      <c r="O10" s="20"/>
      <c r="P10" s="20"/>
      <c r="Q10" s="20"/>
      <c r="R10" s="20"/>
      <c r="S10" s="20"/>
      <c r="T10" s="20"/>
      <c r="U10" s="20"/>
      <c r="V10" s="20"/>
      <c r="W10" s="20">
        <v>22000000</v>
      </c>
      <c r="X10" s="20">
        <v>47747004</v>
      </c>
      <c r="Y10" s="20">
        <v>-25747004</v>
      </c>
      <c r="Z10" s="21">
        <v>-53.923810591340981</v>
      </c>
      <c r="AA10" s="22">
        <v>95494000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-462212128</v>
      </c>
      <c r="D14" s="18"/>
      <c r="E14" s="19">
        <v>-457352968</v>
      </c>
      <c r="F14" s="20">
        <v>-457352968</v>
      </c>
      <c r="G14" s="20">
        <v>-73970333</v>
      </c>
      <c r="H14" s="20">
        <v>-49584780</v>
      </c>
      <c r="I14" s="20">
        <v>-44901137</v>
      </c>
      <c r="J14" s="20">
        <v>-168456250</v>
      </c>
      <c r="K14" s="20">
        <v>-36397828</v>
      </c>
      <c r="L14" s="20">
        <v>-33895424</v>
      </c>
      <c r="M14" s="20">
        <v>-53664494</v>
      </c>
      <c r="N14" s="20">
        <v>-123957746</v>
      </c>
      <c r="O14" s="20"/>
      <c r="P14" s="20"/>
      <c r="Q14" s="20"/>
      <c r="R14" s="20"/>
      <c r="S14" s="20"/>
      <c r="T14" s="20"/>
      <c r="U14" s="20"/>
      <c r="V14" s="20"/>
      <c r="W14" s="20">
        <v>-292413996</v>
      </c>
      <c r="X14" s="20">
        <v>-231550810</v>
      </c>
      <c r="Y14" s="20">
        <v>-60863186</v>
      </c>
      <c r="Z14" s="21">
        <v>26.285024008337523</v>
      </c>
      <c r="AA14" s="22">
        <v>-457352968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-5220</v>
      </c>
      <c r="F15" s="20">
        <v>-5220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-2610</v>
      </c>
      <c r="Y15" s="20">
        <v>2610</v>
      </c>
      <c r="Z15" s="21">
        <v>-100</v>
      </c>
      <c r="AA15" s="22">
        <v>-5220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-213549921</v>
      </c>
      <c r="D17" s="26">
        <f>SUM(D6:D16)</f>
        <v>0</v>
      </c>
      <c r="E17" s="27">
        <f t="shared" si="0"/>
        <v>306581191</v>
      </c>
      <c r="F17" s="28">
        <f t="shared" si="0"/>
        <v>306581191</v>
      </c>
      <c r="G17" s="28">
        <f t="shared" si="0"/>
        <v>-51282408</v>
      </c>
      <c r="H17" s="28">
        <f t="shared" si="0"/>
        <v>-18243517</v>
      </c>
      <c r="I17" s="28">
        <f t="shared" si="0"/>
        <v>-24448185</v>
      </c>
      <c r="J17" s="28">
        <f t="shared" si="0"/>
        <v>-93974110</v>
      </c>
      <c r="K17" s="28">
        <f t="shared" si="0"/>
        <v>-15463299</v>
      </c>
      <c r="L17" s="28">
        <f t="shared" si="0"/>
        <v>-412515</v>
      </c>
      <c r="M17" s="28">
        <f t="shared" si="0"/>
        <v>-31109516</v>
      </c>
      <c r="N17" s="28">
        <f t="shared" si="0"/>
        <v>-46985330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-140959440</v>
      </c>
      <c r="X17" s="28">
        <f t="shared" si="0"/>
        <v>169047177</v>
      </c>
      <c r="Y17" s="28">
        <f t="shared" si="0"/>
        <v>-310006617</v>
      </c>
      <c r="Z17" s="29">
        <f>+IF(X17&lt;&gt;0,+(Y17/X17)*100,0)</f>
        <v>-183.38467550984302</v>
      </c>
      <c r="AA17" s="30">
        <f>SUM(AA6:AA16)</f>
        <v>306581191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-50267517</v>
      </c>
      <c r="D26" s="18"/>
      <c r="E26" s="19">
        <v>-95594000</v>
      </c>
      <c r="F26" s="20">
        <v>-95594000</v>
      </c>
      <c r="G26" s="20">
        <v>-2516166</v>
      </c>
      <c r="H26" s="20">
        <v>-25639</v>
      </c>
      <c r="I26" s="20">
        <v>-13553300</v>
      </c>
      <c r="J26" s="20">
        <v>-16095105</v>
      </c>
      <c r="K26" s="20">
        <v>-4296105</v>
      </c>
      <c r="L26" s="20">
        <v>-2584026</v>
      </c>
      <c r="M26" s="20">
        <v>-11775739</v>
      </c>
      <c r="N26" s="20">
        <v>-18655870</v>
      </c>
      <c r="O26" s="20"/>
      <c r="P26" s="20"/>
      <c r="Q26" s="20"/>
      <c r="R26" s="20"/>
      <c r="S26" s="20"/>
      <c r="T26" s="20"/>
      <c r="U26" s="20"/>
      <c r="V26" s="20"/>
      <c r="W26" s="20">
        <v>-34750975</v>
      </c>
      <c r="X26" s="20">
        <v>-47797002</v>
      </c>
      <c r="Y26" s="20">
        <v>13046027</v>
      </c>
      <c r="Z26" s="21">
        <v>-27.294655426296405</v>
      </c>
      <c r="AA26" s="22">
        <v>-95594000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-50267517</v>
      </c>
      <c r="D27" s="26">
        <f>SUM(D21:D26)</f>
        <v>0</v>
      </c>
      <c r="E27" s="27">
        <f t="shared" si="1"/>
        <v>-95594000</v>
      </c>
      <c r="F27" s="28">
        <f t="shared" si="1"/>
        <v>-95594000</v>
      </c>
      <c r="G27" s="28">
        <f t="shared" si="1"/>
        <v>-2516166</v>
      </c>
      <c r="H27" s="28">
        <f t="shared" si="1"/>
        <v>-25639</v>
      </c>
      <c r="I27" s="28">
        <f t="shared" si="1"/>
        <v>-13553300</v>
      </c>
      <c r="J27" s="28">
        <f t="shared" si="1"/>
        <v>-16095105</v>
      </c>
      <c r="K27" s="28">
        <f t="shared" si="1"/>
        <v>-4296105</v>
      </c>
      <c r="L27" s="28">
        <f t="shared" si="1"/>
        <v>-2584026</v>
      </c>
      <c r="M27" s="28">
        <f t="shared" si="1"/>
        <v>-11775739</v>
      </c>
      <c r="N27" s="28">
        <f t="shared" si="1"/>
        <v>-18655870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-34750975</v>
      </c>
      <c r="X27" s="28">
        <f t="shared" si="1"/>
        <v>-47797002</v>
      </c>
      <c r="Y27" s="28">
        <f t="shared" si="1"/>
        <v>13046027</v>
      </c>
      <c r="Z27" s="29">
        <f>+IF(X27&lt;&gt;0,+(Y27/X27)*100,0)</f>
        <v>-27.294655426296405</v>
      </c>
      <c r="AA27" s="30">
        <f>SUM(AA21:AA26)</f>
        <v>-95594000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-263817438</v>
      </c>
      <c r="D38" s="32">
        <f>+D17+D27+D36</f>
        <v>0</v>
      </c>
      <c r="E38" s="33">
        <f t="shared" si="3"/>
        <v>210987191</v>
      </c>
      <c r="F38" s="2">
        <f t="shared" si="3"/>
        <v>210987191</v>
      </c>
      <c r="G38" s="2">
        <f t="shared" si="3"/>
        <v>-53798574</v>
      </c>
      <c r="H38" s="2">
        <f t="shared" si="3"/>
        <v>-18269156</v>
      </c>
      <c r="I38" s="2">
        <f t="shared" si="3"/>
        <v>-38001485</v>
      </c>
      <c r="J38" s="2">
        <f t="shared" si="3"/>
        <v>-110069215</v>
      </c>
      <c r="K38" s="2">
        <f t="shared" si="3"/>
        <v>-19759404</v>
      </c>
      <c r="L38" s="2">
        <f t="shared" si="3"/>
        <v>-2996541</v>
      </c>
      <c r="M38" s="2">
        <f t="shared" si="3"/>
        <v>-42885255</v>
      </c>
      <c r="N38" s="2">
        <f t="shared" si="3"/>
        <v>-65641200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-175710415</v>
      </c>
      <c r="X38" s="2">
        <f t="shared" si="3"/>
        <v>121250175</v>
      </c>
      <c r="Y38" s="2">
        <f t="shared" si="3"/>
        <v>-296960590</v>
      </c>
      <c r="Z38" s="34">
        <f>+IF(X38&lt;&gt;0,+(Y38/X38)*100,0)</f>
        <v>-244.91559702903521</v>
      </c>
      <c r="AA38" s="35">
        <f>+AA17+AA27+AA36</f>
        <v>210987191</v>
      </c>
    </row>
    <row r="39" spans="1:27" x14ac:dyDescent="0.25">
      <c r="A39" s="23" t="s">
        <v>60</v>
      </c>
      <c r="B39" s="17"/>
      <c r="C39" s="32">
        <v>-376863083</v>
      </c>
      <c r="D39" s="32"/>
      <c r="E39" s="33"/>
      <c r="F39" s="2"/>
      <c r="G39" s="2">
        <v>-641326486</v>
      </c>
      <c r="H39" s="2">
        <f>+G40+H60</f>
        <v>-695125060</v>
      </c>
      <c r="I39" s="2">
        <f>+H40+I60</f>
        <v>-713394216</v>
      </c>
      <c r="J39" s="2">
        <f>+G39</f>
        <v>-641326486</v>
      </c>
      <c r="K39" s="2">
        <f>+I40+K60</f>
        <v>-751395701</v>
      </c>
      <c r="L39" s="2">
        <f>+K40+L60</f>
        <v>-771155105</v>
      </c>
      <c r="M39" s="2">
        <f>+L40+M60</f>
        <v>-774151646</v>
      </c>
      <c r="N39" s="2">
        <f>+K39</f>
        <v>-751395701</v>
      </c>
      <c r="O39" s="2">
        <f>+M40+O60</f>
        <v>-817036901</v>
      </c>
      <c r="P39" s="2">
        <f>+O40+P60</f>
        <v>-817036901</v>
      </c>
      <c r="Q39" s="2">
        <f>+P40+Q60</f>
        <v>-817036901</v>
      </c>
      <c r="R39" s="2">
        <f>+O39</f>
        <v>-817036901</v>
      </c>
      <c r="S39" s="2">
        <f>+Q40+S60</f>
        <v>-817036901</v>
      </c>
      <c r="T39" s="2">
        <f>+S40+T60</f>
        <v>-817036901</v>
      </c>
      <c r="U39" s="2">
        <f>+T40+U60</f>
        <v>-817036901</v>
      </c>
      <c r="V39" s="2">
        <f>+S39</f>
        <v>-817036901</v>
      </c>
      <c r="W39" s="2">
        <f>+G39</f>
        <v>-641326486</v>
      </c>
      <c r="X39" s="2"/>
      <c r="Y39" s="2">
        <f>+W39-X39</f>
        <v>-641326486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-640680521</v>
      </c>
      <c r="D40" s="43">
        <f t="shared" ref="D40:AA40" si="4">+D38+D39</f>
        <v>0</v>
      </c>
      <c r="E40" s="44">
        <f t="shared" si="4"/>
        <v>210987191</v>
      </c>
      <c r="F40" s="45">
        <f t="shared" si="4"/>
        <v>210987191</v>
      </c>
      <c r="G40" s="45">
        <f t="shared" si="4"/>
        <v>-695125060</v>
      </c>
      <c r="H40" s="45">
        <f t="shared" si="4"/>
        <v>-713394216</v>
      </c>
      <c r="I40" s="45">
        <f t="shared" si="4"/>
        <v>-751395701</v>
      </c>
      <c r="J40" s="45">
        <f>+I40</f>
        <v>-751395701</v>
      </c>
      <c r="K40" s="45">
        <f t="shared" si="4"/>
        <v>-771155105</v>
      </c>
      <c r="L40" s="45">
        <f t="shared" si="4"/>
        <v>-774151646</v>
      </c>
      <c r="M40" s="45">
        <f t="shared" si="4"/>
        <v>-817036901</v>
      </c>
      <c r="N40" s="45">
        <f>+M40</f>
        <v>-817036901</v>
      </c>
      <c r="O40" s="45">
        <f t="shared" si="4"/>
        <v>-817036901</v>
      </c>
      <c r="P40" s="45">
        <f t="shared" si="4"/>
        <v>-817036901</v>
      </c>
      <c r="Q40" s="45">
        <f t="shared" si="4"/>
        <v>-817036901</v>
      </c>
      <c r="R40" s="45">
        <f>+Q40</f>
        <v>-817036901</v>
      </c>
      <c r="S40" s="45">
        <f t="shared" si="4"/>
        <v>-817036901</v>
      </c>
      <c r="T40" s="45">
        <f t="shared" si="4"/>
        <v>-817036901</v>
      </c>
      <c r="U40" s="45">
        <f t="shared" si="4"/>
        <v>-817036901</v>
      </c>
      <c r="V40" s="45">
        <f>+U40</f>
        <v>-817036901</v>
      </c>
      <c r="W40" s="45">
        <f>+V40</f>
        <v>-817036901</v>
      </c>
      <c r="X40" s="45">
        <f t="shared" si="4"/>
        <v>121250175</v>
      </c>
      <c r="Y40" s="45">
        <f t="shared" si="4"/>
        <v>-938287076</v>
      </c>
      <c r="Z40" s="46">
        <f>+IF(X40&lt;&gt;0,+(Y40/X40)*100,0)</f>
        <v>-773.84389424592587</v>
      </c>
      <c r="AA40" s="47">
        <f t="shared" si="4"/>
        <v>210987191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-641326486</v>
      </c>
      <c r="J60">
        <v>-641326486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226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90598845</v>
      </c>
      <c r="D7" s="18"/>
      <c r="E7" s="19">
        <v>155301949</v>
      </c>
      <c r="F7" s="20">
        <v>155301949</v>
      </c>
      <c r="G7" s="20">
        <v>7584061</v>
      </c>
      <c r="H7" s="20">
        <v>7166526</v>
      </c>
      <c r="I7" s="20">
        <v>7078820</v>
      </c>
      <c r="J7" s="20">
        <v>21829407</v>
      </c>
      <c r="K7" s="20">
        <v>8260999</v>
      </c>
      <c r="L7" s="20">
        <v>7618840</v>
      </c>
      <c r="M7" s="20">
        <v>7023721</v>
      </c>
      <c r="N7" s="20">
        <v>22903560</v>
      </c>
      <c r="O7" s="20"/>
      <c r="P7" s="20"/>
      <c r="Q7" s="20"/>
      <c r="R7" s="20"/>
      <c r="S7" s="20"/>
      <c r="T7" s="20"/>
      <c r="U7" s="20"/>
      <c r="V7" s="20"/>
      <c r="W7" s="20">
        <v>44732967</v>
      </c>
      <c r="X7" s="20">
        <v>73801551</v>
      </c>
      <c r="Y7" s="20">
        <v>-29068584</v>
      </c>
      <c r="Z7" s="21">
        <v>-39.387497425358987</v>
      </c>
      <c r="AA7" s="22">
        <v>155301949</v>
      </c>
    </row>
    <row r="8" spans="1:27" x14ac:dyDescent="0.25">
      <c r="A8" s="23" t="s">
        <v>36</v>
      </c>
      <c r="B8" s="17" t="s">
        <v>32</v>
      </c>
      <c r="C8" s="18">
        <v>2567005</v>
      </c>
      <c r="D8" s="18"/>
      <c r="E8" s="19">
        <v>-14893585</v>
      </c>
      <c r="F8" s="20">
        <v>-14893585</v>
      </c>
      <c r="G8" s="20">
        <v>218960</v>
      </c>
      <c r="H8" s="20">
        <v>178963</v>
      </c>
      <c r="I8" s="20">
        <v>180668</v>
      </c>
      <c r="J8" s="20">
        <v>578591</v>
      </c>
      <c r="K8" s="20">
        <v>215083</v>
      </c>
      <c r="L8" s="20">
        <v>147486</v>
      </c>
      <c r="M8" s="20">
        <v>113713</v>
      </c>
      <c r="N8" s="20">
        <v>476282</v>
      </c>
      <c r="O8" s="20"/>
      <c r="P8" s="20"/>
      <c r="Q8" s="20"/>
      <c r="R8" s="20"/>
      <c r="S8" s="20"/>
      <c r="T8" s="20"/>
      <c r="U8" s="20"/>
      <c r="V8" s="20"/>
      <c r="W8" s="20">
        <v>1054873</v>
      </c>
      <c r="X8" s="20">
        <v>-7084355</v>
      </c>
      <c r="Y8" s="20">
        <v>8139228</v>
      </c>
      <c r="Z8" s="21">
        <v>-114.89017701682087</v>
      </c>
      <c r="AA8" s="22">
        <v>-14893585</v>
      </c>
    </row>
    <row r="9" spans="1:27" x14ac:dyDescent="0.25">
      <c r="A9" s="23" t="s">
        <v>37</v>
      </c>
      <c r="B9" s="17" t="s">
        <v>6</v>
      </c>
      <c r="C9" s="18">
        <v>45305877</v>
      </c>
      <c r="D9" s="18"/>
      <c r="E9" s="19">
        <v>50289522</v>
      </c>
      <c r="F9" s="20">
        <v>50289522</v>
      </c>
      <c r="G9" s="20">
        <v>19765076</v>
      </c>
      <c r="H9" s="20"/>
      <c r="I9" s="20"/>
      <c r="J9" s="20">
        <v>19765076</v>
      </c>
      <c r="K9" s="20"/>
      <c r="L9" s="20"/>
      <c r="M9" s="20">
        <v>15812111</v>
      </c>
      <c r="N9" s="20">
        <v>15812111</v>
      </c>
      <c r="O9" s="20"/>
      <c r="P9" s="20"/>
      <c r="Q9" s="20"/>
      <c r="R9" s="20"/>
      <c r="S9" s="20"/>
      <c r="T9" s="20"/>
      <c r="U9" s="20"/>
      <c r="V9" s="20"/>
      <c r="W9" s="20">
        <v>35577187</v>
      </c>
      <c r="X9" s="20">
        <v>22350898</v>
      </c>
      <c r="Y9" s="20">
        <v>13226289</v>
      </c>
      <c r="Z9" s="21">
        <v>59.175649228948203</v>
      </c>
      <c r="AA9" s="22">
        <v>50289522</v>
      </c>
    </row>
    <row r="10" spans="1:27" x14ac:dyDescent="0.25">
      <c r="A10" s="23" t="s">
        <v>38</v>
      </c>
      <c r="B10" s="17" t="s">
        <v>6</v>
      </c>
      <c r="C10" s="18">
        <v>72060563</v>
      </c>
      <c r="D10" s="18"/>
      <c r="E10" s="19">
        <v>33258552</v>
      </c>
      <c r="F10" s="20">
        <v>33258552</v>
      </c>
      <c r="G10" s="20">
        <v>3234433</v>
      </c>
      <c r="H10" s="20"/>
      <c r="I10" s="20"/>
      <c r="J10" s="20">
        <v>3234433</v>
      </c>
      <c r="K10" s="20">
        <v>8000000</v>
      </c>
      <c r="L10" s="20"/>
      <c r="M10" s="20">
        <v>3947654</v>
      </c>
      <c r="N10" s="20">
        <v>11947654</v>
      </c>
      <c r="O10" s="20"/>
      <c r="P10" s="20"/>
      <c r="Q10" s="20"/>
      <c r="R10" s="20"/>
      <c r="S10" s="20"/>
      <c r="T10" s="20"/>
      <c r="U10" s="20"/>
      <c r="V10" s="20"/>
      <c r="W10" s="20">
        <v>15182087</v>
      </c>
      <c r="X10" s="20">
        <v>24172368</v>
      </c>
      <c r="Y10" s="20">
        <v>-8990281</v>
      </c>
      <c r="Z10" s="21">
        <v>-37.192388432941279</v>
      </c>
      <c r="AA10" s="22">
        <v>33258552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5546492</v>
      </c>
      <c r="F11" s="20">
        <v>5546492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2773246</v>
      </c>
      <c r="Y11" s="20">
        <v>-2773246</v>
      </c>
      <c r="Z11" s="21">
        <v>-100</v>
      </c>
      <c r="AA11" s="22">
        <v>5546492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-73127196</v>
      </c>
      <c r="D14" s="18"/>
      <c r="E14" s="19">
        <v>-131418018</v>
      </c>
      <c r="F14" s="20">
        <v>-131418018</v>
      </c>
      <c r="G14" s="20">
        <v>-24030535</v>
      </c>
      <c r="H14" s="20">
        <v>-11419730</v>
      </c>
      <c r="I14" s="20">
        <v>-6308379</v>
      </c>
      <c r="J14" s="20">
        <v>-41758644</v>
      </c>
      <c r="K14" s="20">
        <v>-6509663</v>
      </c>
      <c r="L14" s="20">
        <v>-6355276</v>
      </c>
      <c r="M14" s="20">
        <v>-5175960</v>
      </c>
      <c r="N14" s="20">
        <v>-18040899</v>
      </c>
      <c r="O14" s="20"/>
      <c r="P14" s="20"/>
      <c r="Q14" s="20"/>
      <c r="R14" s="20"/>
      <c r="S14" s="20"/>
      <c r="T14" s="20"/>
      <c r="U14" s="20"/>
      <c r="V14" s="20"/>
      <c r="W14" s="20">
        <v>-59799543</v>
      </c>
      <c r="X14" s="20">
        <v>-65248447</v>
      </c>
      <c r="Y14" s="20">
        <v>5448904</v>
      </c>
      <c r="Z14" s="21">
        <v>-8.3510094883944141</v>
      </c>
      <c r="AA14" s="22">
        <v>-131418018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-17437134</v>
      </c>
      <c r="F15" s="20">
        <v>-17437134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-8718568</v>
      </c>
      <c r="Y15" s="20">
        <v>8718568</v>
      </c>
      <c r="Z15" s="21">
        <v>-100</v>
      </c>
      <c r="AA15" s="22">
        <v>-17437134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137405094</v>
      </c>
      <c r="D17" s="26">
        <f>SUM(D6:D16)</f>
        <v>0</v>
      </c>
      <c r="E17" s="27">
        <f t="shared" si="0"/>
        <v>80647778</v>
      </c>
      <c r="F17" s="28">
        <f t="shared" si="0"/>
        <v>80647778</v>
      </c>
      <c r="G17" s="28">
        <f t="shared" si="0"/>
        <v>6771995</v>
      </c>
      <c r="H17" s="28">
        <f t="shared" si="0"/>
        <v>-4074241</v>
      </c>
      <c r="I17" s="28">
        <f t="shared" si="0"/>
        <v>951109</v>
      </c>
      <c r="J17" s="28">
        <f t="shared" si="0"/>
        <v>3648863</v>
      </c>
      <c r="K17" s="28">
        <f t="shared" si="0"/>
        <v>9966419</v>
      </c>
      <c r="L17" s="28">
        <f t="shared" si="0"/>
        <v>1411050</v>
      </c>
      <c r="M17" s="28">
        <f t="shared" si="0"/>
        <v>21721239</v>
      </c>
      <c r="N17" s="28">
        <f t="shared" si="0"/>
        <v>33098708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36747571</v>
      </c>
      <c r="X17" s="28">
        <f t="shared" si="0"/>
        <v>42046693</v>
      </c>
      <c r="Y17" s="28">
        <f t="shared" si="0"/>
        <v>-5299122</v>
      </c>
      <c r="Z17" s="29">
        <f>+IF(X17&lt;&gt;0,+(Y17/X17)*100,0)</f>
        <v>-12.602945967712609</v>
      </c>
      <c r="AA17" s="30">
        <f>SUM(AA6:AA16)</f>
        <v>80647778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-63378056</v>
      </c>
      <c r="D26" s="18"/>
      <c r="E26" s="19">
        <v>-37485290</v>
      </c>
      <c r="F26" s="20">
        <v>-37485290</v>
      </c>
      <c r="G26" s="20">
        <v>-6179253</v>
      </c>
      <c r="H26" s="20"/>
      <c r="I26" s="20">
        <v>-1331067</v>
      </c>
      <c r="J26" s="20">
        <v>-7510320</v>
      </c>
      <c r="K26" s="20">
        <v>-5758584</v>
      </c>
      <c r="L26" s="20">
        <v>-10981915</v>
      </c>
      <c r="M26" s="20">
        <v>-12014324</v>
      </c>
      <c r="N26" s="20">
        <v>-28754823</v>
      </c>
      <c r="O26" s="20"/>
      <c r="P26" s="20"/>
      <c r="Q26" s="20"/>
      <c r="R26" s="20"/>
      <c r="S26" s="20"/>
      <c r="T26" s="20"/>
      <c r="U26" s="20"/>
      <c r="V26" s="20"/>
      <c r="W26" s="20">
        <v>-36265143</v>
      </c>
      <c r="X26" s="20">
        <v>-17228970</v>
      </c>
      <c r="Y26" s="20">
        <v>-19036173</v>
      </c>
      <c r="Z26" s="21">
        <v>110.48932698820649</v>
      </c>
      <c r="AA26" s="22">
        <v>-37485290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-63378056</v>
      </c>
      <c r="D27" s="26">
        <f>SUM(D21:D26)</f>
        <v>0</v>
      </c>
      <c r="E27" s="27">
        <f t="shared" si="1"/>
        <v>-37485290</v>
      </c>
      <c r="F27" s="28">
        <f t="shared" si="1"/>
        <v>-37485290</v>
      </c>
      <c r="G27" s="28">
        <f t="shared" si="1"/>
        <v>-6179253</v>
      </c>
      <c r="H27" s="28">
        <f t="shared" si="1"/>
        <v>0</v>
      </c>
      <c r="I27" s="28">
        <f t="shared" si="1"/>
        <v>-1331067</v>
      </c>
      <c r="J27" s="28">
        <f t="shared" si="1"/>
        <v>-7510320</v>
      </c>
      <c r="K27" s="28">
        <f t="shared" si="1"/>
        <v>-5758584</v>
      </c>
      <c r="L27" s="28">
        <f t="shared" si="1"/>
        <v>-10981915</v>
      </c>
      <c r="M27" s="28">
        <f t="shared" si="1"/>
        <v>-12014324</v>
      </c>
      <c r="N27" s="28">
        <f t="shared" si="1"/>
        <v>-28754823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-36265143</v>
      </c>
      <c r="X27" s="28">
        <f t="shared" si="1"/>
        <v>-17228970</v>
      </c>
      <c r="Y27" s="28">
        <f t="shared" si="1"/>
        <v>-19036173</v>
      </c>
      <c r="Z27" s="29">
        <f>+IF(X27&lt;&gt;0,+(Y27/X27)*100,0)</f>
        <v>110.48932698820649</v>
      </c>
      <c r="AA27" s="30">
        <f>SUM(AA21:AA26)</f>
        <v>-37485290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74027038</v>
      </c>
      <c r="D38" s="32">
        <f>+D17+D27+D36</f>
        <v>0</v>
      </c>
      <c r="E38" s="33">
        <f t="shared" si="3"/>
        <v>43162488</v>
      </c>
      <c r="F38" s="2">
        <f t="shared" si="3"/>
        <v>43162488</v>
      </c>
      <c r="G38" s="2">
        <f t="shared" si="3"/>
        <v>592742</v>
      </c>
      <c r="H38" s="2">
        <f t="shared" si="3"/>
        <v>-4074241</v>
      </c>
      <c r="I38" s="2">
        <f t="shared" si="3"/>
        <v>-379958</v>
      </c>
      <c r="J38" s="2">
        <f t="shared" si="3"/>
        <v>-3861457</v>
      </c>
      <c r="K38" s="2">
        <f t="shared" si="3"/>
        <v>4207835</v>
      </c>
      <c r="L38" s="2">
        <f t="shared" si="3"/>
        <v>-9570865</v>
      </c>
      <c r="M38" s="2">
        <f t="shared" si="3"/>
        <v>9706915</v>
      </c>
      <c r="N38" s="2">
        <f t="shared" si="3"/>
        <v>4343885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482428</v>
      </c>
      <c r="X38" s="2">
        <f t="shared" si="3"/>
        <v>24817723</v>
      </c>
      <c r="Y38" s="2">
        <f t="shared" si="3"/>
        <v>-24335295</v>
      </c>
      <c r="Z38" s="34">
        <f>+IF(X38&lt;&gt;0,+(Y38/X38)*100,0)</f>
        <v>-98.056114978799627</v>
      </c>
      <c r="AA38" s="35">
        <f>+AA17+AA27+AA36</f>
        <v>43162488</v>
      </c>
    </row>
    <row r="39" spans="1:27" x14ac:dyDescent="0.25">
      <c r="A39" s="23" t="s">
        <v>60</v>
      </c>
      <c r="B39" s="17"/>
      <c r="C39" s="32">
        <v>-492199906</v>
      </c>
      <c r="D39" s="32"/>
      <c r="E39" s="33"/>
      <c r="F39" s="2"/>
      <c r="G39" s="2">
        <v>-391854465</v>
      </c>
      <c r="H39" s="2">
        <f>+G40+H60</f>
        <v>-391261723</v>
      </c>
      <c r="I39" s="2">
        <f>+H40+I60</f>
        <v>-395335964</v>
      </c>
      <c r="J39" s="2">
        <f>+G39</f>
        <v>-391854465</v>
      </c>
      <c r="K39" s="2">
        <f>+I40+K60</f>
        <v>-395715922</v>
      </c>
      <c r="L39" s="2">
        <f>+K40+L60</f>
        <v>-391508087</v>
      </c>
      <c r="M39" s="2">
        <f>+L40+M60</f>
        <v>-401078952</v>
      </c>
      <c r="N39" s="2">
        <f>+K39</f>
        <v>-395715922</v>
      </c>
      <c r="O39" s="2">
        <f>+M40+O60</f>
        <v>-391372037</v>
      </c>
      <c r="P39" s="2">
        <f>+O40+P60</f>
        <v>-391372037</v>
      </c>
      <c r="Q39" s="2">
        <f>+P40+Q60</f>
        <v>-391372037</v>
      </c>
      <c r="R39" s="2">
        <f>+O39</f>
        <v>-391372037</v>
      </c>
      <c r="S39" s="2">
        <f>+Q40+S60</f>
        <v>-391372037</v>
      </c>
      <c r="T39" s="2">
        <f>+S40+T60</f>
        <v>-391372037</v>
      </c>
      <c r="U39" s="2">
        <f>+T40+U60</f>
        <v>-391372037</v>
      </c>
      <c r="V39" s="2">
        <f>+S39</f>
        <v>-391372037</v>
      </c>
      <c r="W39" s="2">
        <f>+G39</f>
        <v>-391854465</v>
      </c>
      <c r="X39" s="2"/>
      <c r="Y39" s="2">
        <f>+W39-X39</f>
        <v>-391854465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-418172868</v>
      </c>
      <c r="D40" s="43">
        <f t="shared" ref="D40:AA40" si="4">+D38+D39</f>
        <v>0</v>
      </c>
      <c r="E40" s="44">
        <f t="shared" si="4"/>
        <v>43162488</v>
      </c>
      <c r="F40" s="45">
        <f t="shared" si="4"/>
        <v>43162488</v>
      </c>
      <c r="G40" s="45">
        <f t="shared" si="4"/>
        <v>-391261723</v>
      </c>
      <c r="H40" s="45">
        <f t="shared" si="4"/>
        <v>-395335964</v>
      </c>
      <c r="I40" s="45">
        <f t="shared" si="4"/>
        <v>-395715922</v>
      </c>
      <c r="J40" s="45">
        <f>+I40</f>
        <v>-395715922</v>
      </c>
      <c r="K40" s="45">
        <f t="shared" si="4"/>
        <v>-391508087</v>
      </c>
      <c r="L40" s="45">
        <f t="shared" si="4"/>
        <v>-401078952</v>
      </c>
      <c r="M40" s="45">
        <f t="shared" si="4"/>
        <v>-391372037</v>
      </c>
      <c r="N40" s="45">
        <f>+M40</f>
        <v>-391372037</v>
      </c>
      <c r="O40" s="45">
        <f t="shared" si="4"/>
        <v>-391372037</v>
      </c>
      <c r="P40" s="45">
        <f t="shared" si="4"/>
        <v>-391372037</v>
      </c>
      <c r="Q40" s="45">
        <f t="shared" si="4"/>
        <v>-391372037</v>
      </c>
      <c r="R40" s="45">
        <f>+Q40</f>
        <v>-391372037</v>
      </c>
      <c r="S40" s="45">
        <f t="shared" si="4"/>
        <v>-391372037</v>
      </c>
      <c r="T40" s="45">
        <f t="shared" si="4"/>
        <v>-391372037</v>
      </c>
      <c r="U40" s="45">
        <f t="shared" si="4"/>
        <v>-391372037</v>
      </c>
      <c r="V40" s="45">
        <f>+U40</f>
        <v>-391372037</v>
      </c>
      <c r="W40" s="45">
        <f>+V40</f>
        <v>-391372037</v>
      </c>
      <c r="X40" s="45">
        <f t="shared" si="4"/>
        <v>24817723</v>
      </c>
      <c r="Y40" s="45">
        <f t="shared" si="4"/>
        <v>-416189760</v>
      </c>
      <c r="Z40" s="46">
        <f>+IF(X40&lt;&gt;0,+(Y40/X40)*100,0)</f>
        <v>-1676.986079665729</v>
      </c>
      <c r="AA40" s="47">
        <f t="shared" si="4"/>
        <v>43162488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-391854465</v>
      </c>
      <c r="J60">
        <v>-391854465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227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11281749</v>
      </c>
      <c r="D7" s="18"/>
      <c r="E7" s="19">
        <v>15420228</v>
      </c>
      <c r="F7" s="20">
        <v>15420228</v>
      </c>
      <c r="G7" s="20"/>
      <c r="H7" s="20">
        <v>1059435</v>
      </c>
      <c r="I7" s="20">
        <v>1031687</v>
      </c>
      <c r="J7" s="20">
        <v>2091122</v>
      </c>
      <c r="K7" s="20">
        <v>979910</v>
      </c>
      <c r="L7" s="20">
        <v>815576</v>
      </c>
      <c r="M7" s="20">
        <v>736379</v>
      </c>
      <c r="N7" s="20">
        <v>2531865</v>
      </c>
      <c r="O7" s="20"/>
      <c r="P7" s="20"/>
      <c r="Q7" s="20"/>
      <c r="R7" s="20"/>
      <c r="S7" s="20"/>
      <c r="T7" s="20"/>
      <c r="U7" s="20"/>
      <c r="V7" s="20"/>
      <c r="W7" s="20">
        <v>4622987</v>
      </c>
      <c r="X7" s="20">
        <v>7710114</v>
      </c>
      <c r="Y7" s="20">
        <v>-3087127</v>
      </c>
      <c r="Z7" s="21">
        <v>-40.039965686629273</v>
      </c>
      <c r="AA7" s="22">
        <v>15420228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35125000</v>
      </c>
      <c r="D10" s="18"/>
      <c r="E10" s="19">
        <v>20000004</v>
      </c>
      <c r="F10" s="20">
        <v>20000004</v>
      </c>
      <c r="G10" s="20"/>
      <c r="H10" s="20">
        <v>6000000</v>
      </c>
      <c r="I10" s="20">
        <v>6000000</v>
      </c>
      <c r="J10" s="20">
        <v>12000000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12000000</v>
      </c>
      <c r="X10" s="20">
        <v>10000002</v>
      </c>
      <c r="Y10" s="20">
        <v>1999998</v>
      </c>
      <c r="Z10" s="21">
        <v>19.9999760000048</v>
      </c>
      <c r="AA10" s="22">
        <v>20000004</v>
      </c>
    </row>
    <row r="11" spans="1:27" x14ac:dyDescent="0.25">
      <c r="A11" s="23" t="s">
        <v>39</v>
      </c>
      <c r="B11" s="17" t="s">
        <v>32</v>
      </c>
      <c r="C11" s="18">
        <v>70426</v>
      </c>
      <c r="D11" s="18"/>
      <c r="E11" s="19">
        <v>576312</v>
      </c>
      <c r="F11" s="20">
        <v>576312</v>
      </c>
      <c r="G11" s="20"/>
      <c r="H11" s="20">
        <v>3325</v>
      </c>
      <c r="I11" s="20">
        <v>11487</v>
      </c>
      <c r="J11" s="20">
        <v>14812</v>
      </c>
      <c r="K11" s="20">
        <v>14507</v>
      </c>
      <c r="L11" s="20">
        <v>6467</v>
      </c>
      <c r="M11" s="20">
        <v>10939</v>
      </c>
      <c r="N11" s="20">
        <v>31913</v>
      </c>
      <c r="O11" s="20"/>
      <c r="P11" s="20"/>
      <c r="Q11" s="20"/>
      <c r="R11" s="20"/>
      <c r="S11" s="20"/>
      <c r="T11" s="20"/>
      <c r="U11" s="20"/>
      <c r="V11" s="20"/>
      <c r="W11" s="20">
        <v>46725</v>
      </c>
      <c r="X11" s="20">
        <v>288156</v>
      </c>
      <c r="Y11" s="20">
        <v>-241431</v>
      </c>
      <c r="Z11" s="21">
        <v>-83.7848248865198</v>
      </c>
      <c r="AA11" s="22">
        <v>576312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-9257537</v>
      </c>
      <c r="D14" s="18"/>
      <c r="E14" s="19">
        <v>-15673440</v>
      </c>
      <c r="F14" s="20">
        <v>-15673440</v>
      </c>
      <c r="G14" s="20"/>
      <c r="H14" s="20">
        <v>-182842</v>
      </c>
      <c r="I14" s="20">
        <v>-1377552</v>
      </c>
      <c r="J14" s="20">
        <v>-1560394</v>
      </c>
      <c r="K14" s="20">
        <v>-878260</v>
      </c>
      <c r="L14" s="20">
        <v>-904986</v>
      </c>
      <c r="M14" s="20">
        <v>-1834397</v>
      </c>
      <c r="N14" s="20">
        <v>-3617643</v>
      </c>
      <c r="O14" s="20"/>
      <c r="P14" s="20"/>
      <c r="Q14" s="20"/>
      <c r="R14" s="20"/>
      <c r="S14" s="20"/>
      <c r="T14" s="20"/>
      <c r="U14" s="20"/>
      <c r="V14" s="20"/>
      <c r="W14" s="20">
        <v>-5178037</v>
      </c>
      <c r="X14" s="20">
        <v>-7836720</v>
      </c>
      <c r="Y14" s="20">
        <v>2658683</v>
      </c>
      <c r="Z14" s="21">
        <v>-33.925966475770473</v>
      </c>
      <c r="AA14" s="22">
        <v>-15673440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37219638</v>
      </c>
      <c r="D17" s="26">
        <f>SUM(D6:D16)</f>
        <v>0</v>
      </c>
      <c r="E17" s="27">
        <f t="shared" si="0"/>
        <v>20323104</v>
      </c>
      <c r="F17" s="28">
        <f t="shared" si="0"/>
        <v>20323104</v>
      </c>
      <c r="G17" s="28">
        <f t="shared" si="0"/>
        <v>0</v>
      </c>
      <c r="H17" s="28">
        <f t="shared" si="0"/>
        <v>6879918</v>
      </c>
      <c r="I17" s="28">
        <f t="shared" si="0"/>
        <v>5665622</v>
      </c>
      <c r="J17" s="28">
        <f t="shared" si="0"/>
        <v>12545540</v>
      </c>
      <c r="K17" s="28">
        <f t="shared" si="0"/>
        <v>116157</v>
      </c>
      <c r="L17" s="28">
        <f t="shared" si="0"/>
        <v>-82943</v>
      </c>
      <c r="M17" s="28">
        <f t="shared" si="0"/>
        <v>-1087079</v>
      </c>
      <c r="N17" s="28">
        <f t="shared" si="0"/>
        <v>-1053865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11491675</v>
      </c>
      <c r="X17" s="28">
        <f t="shared" si="0"/>
        <v>10161552</v>
      </c>
      <c r="Y17" s="28">
        <f t="shared" si="0"/>
        <v>1330123</v>
      </c>
      <c r="Z17" s="29">
        <f>+IF(X17&lt;&gt;0,+(Y17/X17)*100,0)</f>
        <v>13.089762272534747</v>
      </c>
      <c r="AA17" s="30">
        <f>SUM(AA6:AA16)</f>
        <v>20323104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-21151689</v>
      </c>
      <c r="D26" s="18"/>
      <c r="E26" s="19">
        <v>-29817648</v>
      </c>
      <c r="F26" s="20">
        <v>-29817648</v>
      </c>
      <c r="G26" s="20"/>
      <c r="H26" s="20">
        <v>-4764952</v>
      </c>
      <c r="I26" s="20"/>
      <c r="J26" s="20">
        <v>-4764952</v>
      </c>
      <c r="K26" s="20"/>
      <c r="L26" s="20">
        <v>-855863</v>
      </c>
      <c r="M26" s="20">
        <v>-5823946</v>
      </c>
      <c r="N26" s="20">
        <v>-6679809</v>
      </c>
      <c r="O26" s="20"/>
      <c r="P26" s="20"/>
      <c r="Q26" s="20"/>
      <c r="R26" s="20"/>
      <c r="S26" s="20"/>
      <c r="T26" s="20"/>
      <c r="U26" s="20"/>
      <c r="V26" s="20"/>
      <c r="W26" s="20">
        <v>-11444761</v>
      </c>
      <c r="X26" s="20">
        <v>-14908824</v>
      </c>
      <c r="Y26" s="20">
        <v>3464063</v>
      </c>
      <c r="Z26" s="21">
        <v>-23.234984865338809</v>
      </c>
      <c r="AA26" s="22">
        <v>-29817648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-21151689</v>
      </c>
      <c r="D27" s="26">
        <f>SUM(D21:D26)</f>
        <v>0</v>
      </c>
      <c r="E27" s="27">
        <f t="shared" si="1"/>
        <v>-29817648</v>
      </c>
      <c r="F27" s="28">
        <f t="shared" si="1"/>
        <v>-29817648</v>
      </c>
      <c r="G27" s="28">
        <f t="shared" si="1"/>
        <v>0</v>
      </c>
      <c r="H27" s="28">
        <f t="shared" si="1"/>
        <v>-4764952</v>
      </c>
      <c r="I27" s="28">
        <f t="shared" si="1"/>
        <v>0</v>
      </c>
      <c r="J27" s="28">
        <f t="shared" si="1"/>
        <v>-4764952</v>
      </c>
      <c r="K27" s="28">
        <f t="shared" si="1"/>
        <v>0</v>
      </c>
      <c r="L27" s="28">
        <f t="shared" si="1"/>
        <v>-855863</v>
      </c>
      <c r="M27" s="28">
        <f t="shared" si="1"/>
        <v>-5823946</v>
      </c>
      <c r="N27" s="28">
        <f t="shared" si="1"/>
        <v>-6679809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-11444761</v>
      </c>
      <c r="X27" s="28">
        <f t="shared" si="1"/>
        <v>-14908824</v>
      </c>
      <c r="Y27" s="28">
        <f t="shared" si="1"/>
        <v>3464063</v>
      </c>
      <c r="Z27" s="29">
        <f>+IF(X27&lt;&gt;0,+(Y27/X27)*100,0)</f>
        <v>-23.234984865338809</v>
      </c>
      <c r="AA27" s="30">
        <f>SUM(AA21:AA26)</f>
        <v>-29817648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16067949</v>
      </c>
      <c r="D38" s="32">
        <f>+D17+D27+D36</f>
        <v>0</v>
      </c>
      <c r="E38" s="33">
        <f t="shared" si="3"/>
        <v>-9494544</v>
      </c>
      <c r="F38" s="2">
        <f t="shared" si="3"/>
        <v>-9494544</v>
      </c>
      <c r="G38" s="2">
        <f t="shared" si="3"/>
        <v>0</v>
      </c>
      <c r="H38" s="2">
        <f t="shared" si="3"/>
        <v>2114966</v>
      </c>
      <c r="I38" s="2">
        <f t="shared" si="3"/>
        <v>5665622</v>
      </c>
      <c r="J38" s="2">
        <f t="shared" si="3"/>
        <v>7780588</v>
      </c>
      <c r="K38" s="2">
        <f t="shared" si="3"/>
        <v>116157</v>
      </c>
      <c r="L38" s="2">
        <f t="shared" si="3"/>
        <v>-938806</v>
      </c>
      <c r="M38" s="2">
        <f t="shared" si="3"/>
        <v>-6911025</v>
      </c>
      <c r="N38" s="2">
        <f t="shared" si="3"/>
        <v>-7733674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46914</v>
      </c>
      <c r="X38" s="2">
        <f t="shared" si="3"/>
        <v>-4747272</v>
      </c>
      <c r="Y38" s="2">
        <f t="shared" si="3"/>
        <v>4794186</v>
      </c>
      <c r="Z38" s="34">
        <f>+IF(X38&lt;&gt;0,+(Y38/X38)*100,0)</f>
        <v>-100.98823071439766</v>
      </c>
      <c r="AA38" s="35">
        <f>+AA17+AA27+AA36</f>
        <v>-9494544</v>
      </c>
    </row>
    <row r="39" spans="1:27" x14ac:dyDescent="0.25">
      <c r="A39" s="23" t="s">
        <v>60</v>
      </c>
      <c r="B39" s="17"/>
      <c r="C39" s="32">
        <v>41052838</v>
      </c>
      <c r="D39" s="32"/>
      <c r="E39" s="33">
        <v>-31050056</v>
      </c>
      <c r="F39" s="2">
        <v>-31050056</v>
      </c>
      <c r="G39" s="2"/>
      <c r="H39" s="2">
        <f>+G40+H60</f>
        <v>0</v>
      </c>
      <c r="I39" s="2">
        <f>+H40+I60</f>
        <v>2114966</v>
      </c>
      <c r="J39" s="2">
        <f>+G39</f>
        <v>0</v>
      </c>
      <c r="K39" s="2">
        <f>+I40+K60</f>
        <v>7780588</v>
      </c>
      <c r="L39" s="2">
        <f>+K40+L60</f>
        <v>7896745</v>
      </c>
      <c r="M39" s="2">
        <f>+L40+M60</f>
        <v>6957939</v>
      </c>
      <c r="N39" s="2">
        <f>+K39</f>
        <v>7780588</v>
      </c>
      <c r="O39" s="2">
        <f>+M40+O60</f>
        <v>46914</v>
      </c>
      <c r="P39" s="2">
        <f>+O40+P60</f>
        <v>46914</v>
      </c>
      <c r="Q39" s="2">
        <f>+P40+Q60</f>
        <v>46914</v>
      </c>
      <c r="R39" s="2">
        <f>+O39</f>
        <v>46914</v>
      </c>
      <c r="S39" s="2">
        <f>+Q40+S60</f>
        <v>46914</v>
      </c>
      <c r="T39" s="2">
        <f>+S40+T60</f>
        <v>46914</v>
      </c>
      <c r="U39" s="2">
        <f>+T40+U60</f>
        <v>46914</v>
      </c>
      <c r="V39" s="2">
        <f>+S39</f>
        <v>46914</v>
      </c>
      <c r="W39" s="2">
        <f>+G39</f>
        <v>0</v>
      </c>
      <c r="X39" s="2">
        <v>-31050056</v>
      </c>
      <c r="Y39" s="2">
        <f>+W39-X39</f>
        <v>31050056</v>
      </c>
      <c r="Z39" s="34">
        <f>+IF(X39&lt;&gt;0,+(Y39/X39)*100,0)</f>
        <v>-100</v>
      </c>
      <c r="AA39" s="35">
        <v>-31050056</v>
      </c>
    </row>
    <row r="40" spans="1:27" x14ac:dyDescent="0.25">
      <c r="A40" s="41" t="s">
        <v>62</v>
      </c>
      <c r="B40" s="42" t="s">
        <v>61</v>
      </c>
      <c r="C40" s="43">
        <f>+C38+C39</f>
        <v>57120787</v>
      </c>
      <c r="D40" s="43">
        <f t="shared" ref="D40:AA40" si="4">+D38+D39</f>
        <v>0</v>
      </c>
      <c r="E40" s="44">
        <f t="shared" si="4"/>
        <v>-40544600</v>
      </c>
      <c r="F40" s="45">
        <f t="shared" si="4"/>
        <v>-40544600</v>
      </c>
      <c r="G40" s="45">
        <f t="shared" si="4"/>
        <v>0</v>
      </c>
      <c r="H40" s="45">
        <f t="shared" si="4"/>
        <v>2114966</v>
      </c>
      <c r="I40" s="45">
        <f t="shared" si="4"/>
        <v>7780588</v>
      </c>
      <c r="J40" s="45">
        <f>+I40</f>
        <v>7780588</v>
      </c>
      <c r="K40" s="45">
        <f t="shared" si="4"/>
        <v>7896745</v>
      </c>
      <c r="L40" s="45">
        <f t="shared" si="4"/>
        <v>6957939</v>
      </c>
      <c r="M40" s="45">
        <f t="shared" si="4"/>
        <v>46914</v>
      </c>
      <c r="N40" s="45">
        <f>+M40</f>
        <v>46914</v>
      </c>
      <c r="O40" s="45">
        <f t="shared" si="4"/>
        <v>46914</v>
      </c>
      <c r="P40" s="45">
        <f t="shared" si="4"/>
        <v>46914</v>
      </c>
      <c r="Q40" s="45">
        <f t="shared" si="4"/>
        <v>46914</v>
      </c>
      <c r="R40" s="45">
        <f>+Q40</f>
        <v>46914</v>
      </c>
      <c r="S40" s="45">
        <f t="shared" si="4"/>
        <v>46914</v>
      </c>
      <c r="T40" s="45">
        <f t="shared" si="4"/>
        <v>46914</v>
      </c>
      <c r="U40" s="45">
        <f t="shared" si="4"/>
        <v>46914</v>
      </c>
      <c r="V40" s="45">
        <f>+U40</f>
        <v>46914</v>
      </c>
      <c r="W40" s="45">
        <f>+V40</f>
        <v>46914</v>
      </c>
      <c r="X40" s="45">
        <f t="shared" si="4"/>
        <v>-35797328</v>
      </c>
      <c r="Y40" s="45">
        <f t="shared" si="4"/>
        <v>35844242</v>
      </c>
      <c r="Z40" s="46">
        <f>+IF(X40&lt;&gt;0,+(Y40/X40)*100,0)</f>
        <v>-100.13105447423338</v>
      </c>
      <c r="AA40" s="47">
        <f t="shared" si="4"/>
        <v>-40544600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228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11767490</v>
      </c>
      <c r="D7" s="18"/>
      <c r="E7" s="19">
        <v>9103812</v>
      </c>
      <c r="F7" s="20">
        <v>9103812</v>
      </c>
      <c r="G7" s="20">
        <v>1089635</v>
      </c>
      <c r="H7" s="20">
        <v>1007362</v>
      </c>
      <c r="I7" s="20">
        <v>1293237</v>
      </c>
      <c r="J7" s="20">
        <v>3390234</v>
      </c>
      <c r="K7" s="20">
        <v>1013136</v>
      </c>
      <c r="L7" s="20">
        <v>1553023</v>
      </c>
      <c r="M7" s="20">
        <v>1044914</v>
      </c>
      <c r="N7" s="20">
        <v>3611073</v>
      </c>
      <c r="O7" s="20"/>
      <c r="P7" s="20"/>
      <c r="Q7" s="20"/>
      <c r="R7" s="20"/>
      <c r="S7" s="20"/>
      <c r="T7" s="20"/>
      <c r="U7" s="20"/>
      <c r="V7" s="20"/>
      <c r="W7" s="20">
        <v>7001307</v>
      </c>
      <c r="X7" s="20">
        <v>4551906</v>
      </c>
      <c r="Y7" s="20">
        <v>2449401</v>
      </c>
      <c r="Z7" s="21">
        <v>53.81044775529196</v>
      </c>
      <c r="AA7" s="22">
        <v>9103812</v>
      </c>
    </row>
    <row r="8" spans="1:27" x14ac:dyDescent="0.25">
      <c r="A8" s="23" t="s">
        <v>36</v>
      </c>
      <c r="B8" s="17" t="s">
        <v>32</v>
      </c>
      <c r="C8" s="18">
        <v>12267</v>
      </c>
      <c r="D8" s="18"/>
      <c r="E8" s="19">
        <v>13305</v>
      </c>
      <c r="F8" s="20">
        <v>13305</v>
      </c>
      <c r="G8" s="20">
        <v>3521</v>
      </c>
      <c r="H8" s="20">
        <v>1174</v>
      </c>
      <c r="I8" s="20"/>
      <c r="J8" s="20">
        <v>4695</v>
      </c>
      <c r="K8" s="20"/>
      <c r="L8" s="20"/>
      <c r="M8" s="20">
        <v>1174</v>
      </c>
      <c r="N8" s="20">
        <v>1174</v>
      </c>
      <c r="O8" s="20"/>
      <c r="P8" s="20"/>
      <c r="Q8" s="20"/>
      <c r="R8" s="20"/>
      <c r="S8" s="20"/>
      <c r="T8" s="20"/>
      <c r="U8" s="20"/>
      <c r="V8" s="20"/>
      <c r="W8" s="20">
        <v>5869</v>
      </c>
      <c r="X8" s="20">
        <v>6654</v>
      </c>
      <c r="Y8" s="20">
        <v>-785</v>
      </c>
      <c r="Z8" s="21">
        <v>-11.797415088668469</v>
      </c>
      <c r="AA8" s="22">
        <v>13305</v>
      </c>
    </row>
    <row r="9" spans="1:27" x14ac:dyDescent="0.25">
      <c r="A9" s="23" t="s">
        <v>37</v>
      </c>
      <c r="B9" s="17" t="s">
        <v>6</v>
      </c>
      <c r="C9" s="18">
        <v>-841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60000000</v>
      </c>
      <c r="D10" s="18"/>
      <c r="E10" s="19">
        <v>181413000</v>
      </c>
      <c r="F10" s="20">
        <v>181413000</v>
      </c>
      <c r="G10" s="20">
        <v>30000000</v>
      </c>
      <c r="H10" s="20">
        <v>49000000</v>
      </c>
      <c r="I10" s="20"/>
      <c r="J10" s="20">
        <v>79000000</v>
      </c>
      <c r="K10" s="20">
        <v>30000000</v>
      </c>
      <c r="L10" s="20">
        <v>49887000</v>
      </c>
      <c r="M10" s="20"/>
      <c r="N10" s="20">
        <v>79887000</v>
      </c>
      <c r="O10" s="20"/>
      <c r="P10" s="20"/>
      <c r="Q10" s="20"/>
      <c r="R10" s="20"/>
      <c r="S10" s="20"/>
      <c r="T10" s="20"/>
      <c r="U10" s="20"/>
      <c r="V10" s="20"/>
      <c r="W10" s="20">
        <v>158887000</v>
      </c>
      <c r="X10" s="20">
        <v>90706500</v>
      </c>
      <c r="Y10" s="20">
        <v>68180500</v>
      </c>
      <c r="Z10" s="21">
        <v>75.16605755927084</v>
      </c>
      <c r="AA10" s="22">
        <v>181413000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190422</v>
      </c>
      <c r="F11" s="20">
        <v>190422</v>
      </c>
      <c r="G11" s="20">
        <v>37850</v>
      </c>
      <c r="H11" s="20">
        <v>33147</v>
      </c>
      <c r="I11" s="20">
        <v>60015</v>
      </c>
      <c r="J11" s="20">
        <v>131012</v>
      </c>
      <c r="K11" s="20">
        <v>27163</v>
      </c>
      <c r="L11" s="20">
        <v>107442</v>
      </c>
      <c r="M11" s="20">
        <v>40494</v>
      </c>
      <c r="N11" s="20">
        <v>175099</v>
      </c>
      <c r="O11" s="20"/>
      <c r="P11" s="20"/>
      <c r="Q11" s="20"/>
      <c r="R11" s="20"/>
      <c r="S11" s="20"/>
      <c r="T11" s="20"/>
      <c r="U11" s="20"/>
      <c r="V11" s="20"/>
      <c r="W11" s="20">
        <v>306111</v>
      </c>
      <c r="X11" s="20">
        <v>95214</v>
      </c>
      <c r="Y11" s="20">
        <v>210897</v>
      </c>
      <c r="Z11" s="21">
        <v>221.49788896590837</v>
      </c>
      <c r="AA11" s="22">
        <v>190422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-225192769</v>
      </c>
      <c r="D14" s="18"/>
      <c r="E14" s="19">
        <v>-240475143</v>
      </c>
      <c r="F14" s="20">
        <v>-240475143</v>
      </c>
      <c r="G14" s="20"/>
      <c r="H14" s="20">
        <v>-21284867</v>
      </c>
      <c r="I14" s="20">
        <v>-18530026</v>
      </c>
      <c r="J14" s="20">
        <v>-39814893</v>
      </c>
      <c r="K14" s="20">
        <v>-21441214</v>
      </c>
      <c r="L14" s="20">
        <v>-20839075</v>
      </c>
      <c r="M14" s="20">
        <v>-29801735</v>
      </c>
      <c r="N14" s="20">
        <v>-72082024</v>
      </c>
      <c r="O14" s="20"/>
      <c r="P14" s="20"/>
      <c r="Q14" s="20"/>
      <c r="R14" s="20"/>
      <c r="S14" s="20"/>
      <c r="T14" s="20"/>
      <c r="U14" s="20"/>
      <c r="V14" s="20"/>
      <c r="W14" s="20">
        <v>-111896917</v>
      </c>
      <c r="X14" s="20">
        <v>-120237570</v>
      </c>
      <c r="Y14" s="20">
        <v>8340653</v>
      </c>
      <c r="Z14" s="21">
        <v>-6.9368110150596021</v>
      </c>
      <c r="AA14" s="22">
        <v>-240475143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-153413853</v>
      </c>
      <c r="D17" s="26">
        <f>SUM(D6:D16)</f>
        <v>0</v>
      </c>
      <c r="E17" s="27">
        <f t="shared" si="0"/>
        <v>-49754604</v>
      </c>
      <c r="F17" s="28">
        <f t="shared" si="0"/>
        <v>-49754604</v>
      </c>
      <c r="G17" s="28">
        <f t="shared" si="0"/>
        <v>31131006</v>
      </c>
      <c r="H17" s="28">
        <f t="shared" si="0"/>
        <v>28756816</v>
      </c>
      <c r="I17" s="28">
        <f t="shared" si="0"/>
        <v>-17176774</v>
      </c>
      <c r="J17" s="28">
        <f t="shared" si="0"/>
        <v>42711048</v>
      </c>
      <c r="K17" s="28">
        <f t="shared" si="0"/>
        <v>9599085</v>
      </c>
      <c r="L17" s="28">
        <f t="shared" si="0"/>
        <v>30708390</v>
      </c>
      <c r="M17" s="28">
        <f t="shared" si="0"/>
        <v>-28715153</v>
      </c>
      <c r="N17" s="28">
        <f t="shared" si="0"/>
        <v>11592322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54303370</v>
      </c>
      <c r="X17" s="28">
        <f t="shared" si="0"/>
        <v>-24877296</v>
      </c>
      <c r="Y17" s="28">
        <f t="shared" si="0"/>
        <v>79180666</v>
      </c>
      <c r="Z17" s="29">
        <f>+IF(X17&lt;&gt;0,+(Y17/X17)*100,0)</f>
        <v>-318.28485700375154</v>
      </c>
      <c r="AA17" s="30">
        <f>SUM(AA6:AA16)</f>
        <v>-49754604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-100493554</v>
      </c>
      <c r="D26" s="18"/>
      <c r="E26" s="19">
        <v>-114916705</v>
      </c>
      <c r="F26" s="20">
        <v>-114916705</v>
      </c>
      <c r="G26" s="20">
        <v>-12347981</v>
      </c>
      <c r="H26" s="20">
        <v>-14170563</v>
      </c>
      <c r="I26" s="20">
        <v>-10450199</v>
      </c>
      <c r="J26" s="20">
        <v>-36968743</v>
      </c>
      <c r="K26" s="20">
        <v>-14357092</v>
      </c>
      <c r="L26" s="20">
        <v>-770964</v>
      </c>
      <c r="M26" s="20">
        <v>-21722831</v>
      </c>
      <c r="N26" s="20">
        <v>-36850887</v>
      </c>
      <c r="O26" s="20"/>
      <c r="P26" s="20"/>
      <c r="Q26" s="20"/>
      <c r="R26" s="20"/>
      <c r="S26" s="20"/>
      <c r="T26" s="20"/>
      <c r="U26" s="20"/>
      <c r="V26" s="20"/>
      <c r="W26" s="20">
        <v>-73819630</v>
      </c>
      <c r="X26" s="20">
        <v>-57458358</v>
      </c>
      <c r="Y26" s="20">
        <v>-16361272</v>
      </c>
      <c r="Z26" s="21">
        <v>28.475007935312043</v>
      </c>
      <c r="AA26" s="22">
        <v>-114916705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-100493554</v>
      </c>
      <c r="D27" s="26">
        <f>SUM(D21:D26)</f>
        <v>0</v>
      </c>
      <c r="E27" s="27">
        <f t="shared" si="1"/>
        <v>-114916705</v>
      </c>
      <c r="F27" s="28">
        <f t="shared" si="1"/>
        <v>-114916705</v>
      </c>
      <c r="G27" s="28">
        <f t="shared" si="1"/>
        <v>-12347981</v>
      </c>
      <c r="H27" s="28">
        <f t="shared" si="1"/>
        <v>-14170563</v>
      </c>
      <c r="I27" s="28">
        <f t="shared" si="1"/>
        <v>-10450199</v>
      </c>
      <c r="J27" s="28">
        <f t="shared" si="1"/>
        <v>-36968743</v>
      </c>
      <c r="K27" s="28">
        <f t="shared" si="1"/>
        <v>-14357092</v>
      </c>
      <c r="L27" s="28">
        <f t="shared" si="1"/>
        <v>-770964</v>
      </c>
      <c r="M27" s="28">
        <f t="shared" si="1"/>
        <v>-21722831</v>
      </c>
      <c r="N27" s="28">
        <f t="shared" si="1"/>
        <v>-36850887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-73819630</v>
      </c>
      <c r="X27" s="28">
        <f t="shared" si="1"/>
        <v>-57458358</v>
      </c>
      <c r="Y27" s="28">
        <f t="shared" si="1"/>
        <v>-16361272</v>
      </c>
      <c r="Z27" s="29">
        <f>+IF(X27&lt;&gt;0,+(Y27/X27)*100,0)</f>
        <v>28.475007935312043</v>
      </c>
      <c r="AA27" s="30">
        <f>SUM(AA21:AA26)</f>
        <v>-114916705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-253907407</v>
      </c>
      <c r="D38" s="32">
        <f>+D17+D27+D36</f>
        <v>0</v>
      </c>
      <c r="E38" s="33">
        <f t="shared" si="3"/>
        <v>-164671309</v>
      </c>
      <c r="F38" s="2">
        <f t="shared" si="3"/>
        <v>-164671309</v>
      </c>
      <c r="G38" s="2">
        <f t="shared" si="3"/>
        <v>18783025</v>
      </c>
      <c r="H38" s="2">
        <f t="shared" si="3"/>
        <v>14586253</v>
      </c>
      <c r="I38" s="2">
        <f t="shared" si="3"/>
        <v>-27626973</v>
      </c>
      <c r="J38" s="2">
        <f t="shared" si="3"/>
        <v>5742305</v>
      </c>
      <c r="K38" s="2">
        <f t="shared" si="3"/>
        <v>-4758007</v>
      </c>
      <c r="L38" s="2">
        <f t="shared" si="3"/>
        <v>29937426</v>
      </c>
      <c r="M38" s="2">
        <f t="shared" si="3"/>
        <v>-50437984</v>
      </c>
      <c r="N38" s="2">
        <f t="shared" si="3"/>
        <v>-25258565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-19516260</v>
      </c>
      <c r="X38" s="2">
        <f t="shared" si="3"/>
        <v>-82335654</v>
      </c>
      <c r="Y38" s="2">
        <f t="shared" si="3"/>
        <v>62819394</v>
      </c>
      <c r="Z38" s="34">
        <f>+IF(X38&lt;&gt;0,+(Y38/X38)*100,0)</f>
        <v>-76.296708592367537</v>
      </c>
      <c r="AA38" s="35">
        <f>+AA17+AA27+AA36</f>
        <v>-164671309</v>
      </c>
    </row>
    <row r="39" spans="1:27" x14ac:dyDescent="0.25">
      <c r="A39" s="23" t="s">
        <v>60</v>
      </c>
      <c r="B39" s="17"/>
      <c r="C39" s="32">
        <v>-1658978769</v>
      </c>
      <c r="D39" s="32"/>
      <c r="E39" s="33"/>
      <c r="F39" s="2"/>
      <c r="G39" s="2">
        <v>-1912655855</v>
      </c>
      <c r="H39" s="2">
        <f>+G40+H60</f>
        <v>-1893872830</v>
      </c>
      <c r="I39" s="2">
        <f>+H40+I60</f>
        <v>-1879286577</v>
      </c>
      <c r="J39" s="2">
        <f>+G39</f>
        <v>-1912655855</v>
      </c>
      <c r="K39" s="2">
        <f>+I40+K60</f>
        <v>-1906913550</v>
      </c>
      <c r="L39" s="2">
        <f>+K40+L60</f>
        <v>-1911671557</v>
      </c>
      <c r="M39" s="2">
        <f>+L40+M60</f>
        <v>-1881734131</v>
      </c>
      <c r="N39" s="2">
        <f>+K39</f>
        <v>-1906913550</v>
      </c>
      <c r="O39" s="2">
        <f>+M40+O60</f>
        <v>-1932172115</v>
      </c>
      <c r="P39" s="2">
        <f>+O40+P60</f>
        <v>-1932172115</v>
      </c>
      <c r="Q39" s="2">
        <f>+P40+Q60</f>
        <v>-1932172115</v>
      </c>
      <c r="R39" s="2">
        <f>+O39</f>
        <v>-1932172115</v>
      </c>
      <c r="S39" s="2">
        <f>+Q40+S60</f>
        <v>-1932172115</v>
      </c>
      <c r="T39" s="2">
        <f>+S40+T60</f>
        <v>-1932172115</v>
      </c>
      <c r="U39" s="2">
        <f>+T40+U60</f>
        <v>-1932172115</v>
      </c>
      <c r="V39" s="2">
        <f>+S39</f>
        <v>-1932172115</v>
      </c>
      <c r="W39" s="2">
        <f>+G39</f>
        <v>-1912655855</v>
      </c>
      <c r="X39" s="2"/>
      <c r="Y39" s="2">
        <f>+W39-X39</f>
        <v>-1912655855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-1912886176</v>
      </c>
      <c r="D40" s="43">
        <f t="shared" ref="D40:AA40" si="4">+D38+D39</f>
        <v>0</v>
      </c>
      <c r="E40" s="44">
        <f t="shared" si="4"/>
        <v>-164671309</v>
      </c>
      <c r="F40" s="45">
        <f t="shared" si="4"/>
        <v>-164671309</v>
      </c>
      <c r="G40" s="45">
        <f t="shared" si="4"/>
        <v>-1893872830</v>
      </c>
      <c r="H40" s="45">
        <f t="shared" si="4"/>
        <v>-1879286577</v>
      </c>
      <c r="I40" s="45">
        <f t="shared" si="4"/>
        <v>-1906913550</v>
      </c>
      <c r="J40" s="45">
        <f>+I40</f>
        <v>-1906913550</v>
      </c>
      <c r="K40" s="45">
        <f t="shared" si="4"/>
        <v>-1911671557</v>
      </c>
      <c r="L40" s="45">
        <f t="shared" si="4"/>
        <v>-1881734131</v>
      </c>
      <c r="M40" s="45">
        <f t="shared" si="4"/>
        <v>-1932172115</v>
      </c>
      <c r="N40" s="45">
        <f>+M40</f>
        <v>-1932172115</v>
      </c>
      <c r="O40" s="45">
        <f t="shared" si="4"/>
        <v>-1932172115</v>
      </c>
      <c r="P40" s="45">
        <f t="shared" si="4"/>
        <v>-1932172115</v>
      </c>
      <c r="Q40" s="45">
        <f t="shared" si="4"/>
        <v>-1932172115</v>
      </c>
      <c r="R40" s="45">
        <f>+Q40</f>
        <v>-1932172115</v>
      </c>
      <c r="S40" s="45">
        <f t="shared" si="4"/>
        <v>-1932172115</v>
      </c>
      <c r="T40" s="45">
        <f t="shared" si="4"/>
        <v>-1932172115</v>
      </c>
      <c r="U40" s="45">
        <f t="shared" si="4"/>
        <v>-1932172115</v>
      </c>
      <c r="V40" s="45">
        <f>+U40</f>
        <v>-1932172115</v>
      </c>
      <c r="W40" s="45">
        <f>+V40</f>
        <v>-1932172115</v>
      </c>
      <c r="X40" s="45">
        <f t="shared" si="4"/>
        <v>-82335654</v>
      </c>
      <c r="Y40" s="45">
        <f t="shared" si="4"/>
        <v>-1849836461</v>
      </c>
      <c r="Z40" s="46">
        <f>+IF(X40&lt;&gt;0,+(Y40/X40)*100,0)</f>
        <v>2246.7016063296223</v>
      </c>
      <c r="AA40" s="47">
        <f t="shared" si="4"/>
        <v>-164671309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-1912655855</v>
      </c>
      <c r="J60">
        <v>-1912655855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229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13151537</v>
      </c>
      <c r="D7" s="18"/>
      <c r="E7" s="19"/>
      <c r="F7" s="20"/>
      <c r="G7" s="20">
        <v>1504412</v>
      </c>
      <c r="H7" s="20">
        <v>454709</v>
      </c>
      <c r="I7" s="20">
        <v>322310</v>
      </c>
      <c r="J7" s="20">
        <v>2281431</v>
      </c>
      <c r="K7" s="20">
        <v>1391619</v>
      </c>
      <c r="L7" s="20">
        <v>9250444</v>
      </c>
      <c r="M7" s="20">
        <v>508250</v>
      </c>
      <c r="N7" s="20">
        <v>11150313</v>
      </c>
      <c r="O7" s="20"/>
      <c r="P7" s="20"/>
      <c r="Q7" s="20"/>
      <c r="R7" s="20"/>
      <c r="S7" s="20"/>
      <c r="T7" s="20"/>
      <c r="U7" s="20"/>
      <c r="V7" s="20"/>
      <c r="W7" s="20">
        <v>13431744</v>
      </c>
      <c r="X7" s="20"/>
      <c r="Y7" s="20">
        <v>13431744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123685</v>
      </c>
      <c r="D8" s="18"/>
      <c r="E8" s="19"/>
      <c r="F8" s="20"/>
      <c r="G8" s="20">
        <v>7598</v>
      </c>
      <c r="H8" s="20">
        <v>28462</v>
      </c>
      <c r="I8" s="20">
        <v>3857</v>
      </c>
      <c r="J8" s="20">
        <v>39917</v>
      </c>
      <c r="K8" s="20">
        <v>29481</v>
      </c>
      <c r="L8" s="20">
        <v>361</v>
      </c>
      <c r="M8" s="20">
        <v>4097</v>
      </c>
      <c r="N8" s="20">
        <v>33939</v>
      </c>
      <c r="O8" s="20"/>
      <c r="P8" s="20"/>
      <c r="Q8" s="20"/>
      <c r="R8" s="20"/>
      <c r="S8" s="20"/>
      <c r="T8" s="20"/>
      <c r="U8" s="20"/>
      <c r="V8" s="20"/>
      <c r="W8" s="20">
        <v>73856</v>
      </c>
      <c r="X8" s="20"/>
      <c r="Y8" s="20">
        <v>73856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-38710456</v>
      </c>
      <c r="D14" s="18"/>
      <c r="E14" s="19"/>
      <c r="F14" s="20"/>
      <c r="G14" s="20">
        <v>-1646973</v>
      </c>
      <c r="H14" s="20">
        <v>-283500</v>
      </c>
      <c r="I14" s="20">
        <v>-430200</v>
      </c>
      <c r="J14" s="20">
        <v>-2360673</v>
      </c>
      <c r="K14" s="20">
        <v>-823288</v>
      </c>
      <c r="L14" s="20">
        <v>-132250</v>
      </c>
      <c r="M14" s="20">
        <v>-8081887</v>
      </c>
      <c r="N14" s="20">
        <v>-9037425</v>
      </c>
      <c r="O14" s="20"/>
      <c r="P14" s="20"/>
      <c r="Q14" s="20"/>
      <c r="R14" s="20"/>
      <c r="S14" s="20"/>
      <c r="T14" s="20"/>
      <c r="U14" s="20"/>
      <c r="V14" s="20"/>
      <c r="W14" s="20">
        <v>-11398098</v>
      </c>
      <c r="X14" s="20"/>
      <c r="Y14" s="20">
        <v>-11398098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-25435234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-134963</v>
      </c>
      <c r="H17" s="28">
        <f t="shared" si="0"/>
        <v>199671</v>
      </c>
      <c r="I17" s="28">
        <f t="shared" si="0"/>
        <v>-104033</v>
      </c>
      <c r="J17" s="28">
        <f t="shared" si="0"/>
        <v>-39325</v>
      </c>
      <c r="K17" s="28">
        <f t="shared" si="0"/>
        <v>597812</v>
      </c>
      <c r="L17" s="28">
        <f t="shared" si="0"/>
        <v>9118555</v>
      </c>
      <c r="M17" s="28">
        <f t="shared" si="0"/>
        <v>-7569540</v>
      </c>
      <c r="N17" s="28">
        <f t="shared" si="0"/>
        <v>2146827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2107502</v>
      </c>
      <c r="X17" s="28">
        <f t="shared" si="0"/>
        <v>0</v>
      </c>
      <c r="Y17" s="28">
        <f t="shared" si="0"/>
        <v>2107502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-43236737</v>
      </c>
      <c r="D26" s="18"/>
      <c r="E26" s="19">
        <v>-55387783</v>
      </c>
      <c r="F26" s="20">
        <v>-55387783</v>
      </c>
      <c r="G26" s="20">
        <v>-17387603</v>
      </c>
      <c r="H26" s="20">
        <v>-5007273</v>
      </c>
      <c r="I26" s="20"/>
      <c r="J26" s="20">
        <v>-22394876</v>
      </c>
      <c r="K26" s="20">
        <v>-18303423</v>
      </c>
      <c r="L26" s="20">
        <v>-141666</v>
      </c>
      <c r="M26" s="20">
        <v>-2741506</v>
      </c>
      <c r="N26" s="20">
        <v>-21186595</v>
      </c>
      <c r="O26" s="20"/>
      <c r="P26" s="20"/>
      <c r="Q26" s="20"/>
      <c r="R26" s="20"/>
      <c r="S26" s="20"/>
      <c r="T26" s="20"/>
      <c r="U26" s="20"/>
      <c r="V26" s="20"/>
      <c r="W26" s="20">
        <v>-43581471</v>
      </c>
      <c r="X26" s="20">
        <v>-27463110</v>
      </c>
      <c r="Y26" s="20">
        <v>-16118361</v>
      </c>
      <c r="Z26" s="21">
        <v>58.690953063946502</v>
      </c>
      <c r="AA26" s="22">
        <v>-55387783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-43236737</v>
      </c>
      <c r="D27" s="26">
        <f>SUM(D21:D26)</f>
        <v>0</v>
      </c>
      <c r="E27" s="27">
        <f t="shared" si="1"/>
        <v>-55387783</v>
      </c>
      <c r="F27" s="28">
        <f t="shared" si="1"/>
        <v>-55387783</v>
      </c>
      <c r="G27" s="28">
        <f t="shared" si="1"/>
        <v>-17387603</v>
      </c>
      <c r="H27" s="28">
        <f t="shared" si="1"/>
        <v>-5007273</v>
      </c>
      <c r="I27" s="28">
        <f t="shared" si="1"/>
        <v>0</v>
      </c>
      <c r="J27" s="28">
        <f t="shared" si="1"/>
        <v>-22394876</v>
      </c>
      <c r="K27" s="28">
        <f t="shared" si="1"/>
        <v>-18303423</v>
      </c>
      <c r="L27" s="28">
        <f t="shared" si="1"/>
        <v>-141666</v>
      </c>
      <c r="M27" s="28">
        <f t="shared" si="1"/>
        <v>-2741506</v>
      </c>
      <c r="N27" s="28">
        <f t="shared" si="1"/>
        <v>-21186595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-43581471</v>
      </c>
      <c r="X27" s="28">
        <f t="shared" si="1"/>
        <v>-27463110</v>
      </c>
      <c r="Y27" s="28">
        <f t="shared" si="1"/>
        <v>-16118361</v>
      </c>
      <c r="Z27" s="29">
        <f>+IF(X27&lt;&gt;0,+(Y27/X27)*100,0)</f>
        <v>58.690953063946502</v>
      </c>
      <c r="AA27" s="30">
        <f>SUM(AA21:AA26)</f>
        <v>-55387783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-68671971</v>
      </c>
      <c r="D38" s="32">
        <f>+D17+D27+D36</f>
        <v>0</v>
      </c>
      <c r="E38" s="33">
        <f t="shared" si="3"/>
        <v>-55387783</v>
      </c>
      <c r="F38" s="2">
        <f t="shared" si="3"/>
        <v>-55387783</v>
      </c>
      <c r="G38" s="2">
        <f t="shared" si="3"/>
        <v>-17522566</v>
      </c>
      <c r="H38" s="2">
        <f t="shared" si="3"/>
        <v>-4807602</v>
      </c>
      <c r="I38" s="2">
        <f t="shared" si="3"/>
        <v>-104033</v>
      </c>
      <c r="J38" s="2">
        <f t="shared" si="3"/>
        <v>-22434201</v>
      </c>
      <c r="K38" s="2">
        <f t="shared" si="3"/>
        <v>-17705611</v>
      </c>
      <c r="L38" s="2">
        <f t="shared" si="3"/>
        <v>8976889</v>
      </c>
      <c r="M38" s="2">
        <f t="shared" si="3"/>
        <v>-10311046</v>
      </c>
      <c r="N38" s="2">
        <f t="shared" si="3"/>
        <v>-19039768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-41473969</v>
      </c>
      <c r="X38" s="2">
        <f t="shared" si="3"/>
        <v>-27463110</v>
      </c>
      <c r="Y38" s="2">
        <f t="shared" si="3"/>
        <v>-14010859</v>
      </c>
      <c r="Z38" s="34">
        <f>+IF(X38&lt;&gt;0,+(Y38/X38)*100,0)</f>
        <v>51.017015188738633</v>
      </c>
      <c r="AA38" s="35">
        <f>+AA17+AA27+AA36</f>
        <v>-55387783</v>
      </c>
    </row>
    <row r="39" spans="1:27" x14ac:dyDescent="0.25">
      <c r="A39" s="23" t="s">
        <v>60</v>
      </c>
      <c r="B39" s="17"/>
      <c r="C39" s="32">
        <v>-156953968</v>
      </c>
      <c r="D39" s="32"/>
      <c r="E39" s="33"/>
      <c r="F39" s="2"/>
      <c r="G39" s="2">
        <v>-226590528</v>
      </c>
      <c r="H39" s="2">
        <f>+G40+H60</f>
        <v>-244113094</v>
      </c>
      <c r="I39" s="2">
        <f>+H40+I60</f>
        <v>-248920696</v>
      </c>
      <c r="J39" s="2">
        <f>+G39</f>
        <v>-226590528</v>
      </c>
      <c r="K39" s="2">
        <f>+I40+K60</f>
        <v>-249024729</v>
      </c>
      <c r="L39" s="2">
        <f>+K40+L60</f>
        <v>-266730340</v>
      </c>
      <c r="M39" s="2">
        <f>+L40+M60</f>
        <v>-257753451</v>
      </c>
      <c r="N39" s="2">
        <f>+K39</f>
        <v>-249024729</v>
      </c>
      <c r="O39" s="2">
        <f>+M40+O60</f>
        <v>-268064497</v>
      </c>
      <c r="P39" s="2">
        <f>+O40+P60</f>
        <v>-268064497</v>
      </c>
      <c r="Q39" s="2">
        <f>+P40+Q60</f>
        <v>-268064497</v>
      </c>
      <c r="R39" s="2">
        <f>+O39</f>
        <v>-268064497</v>
      </c>
      <c r="S39" s="2">
        <f>+Q40+S60</f>
        <v>-268064497</v>
      </c>
      <c r="T39" s="2">
        <f>+S40+T60</f>
        <v>-268064497</v>
      </c>
      <c r="U39" s="2">
        <f>+T40+U60</f>
        <v>-268064497</v>
      </c>
      <c r="V39" s="2">
        <f>+S39</f>
        <v>-268064497</v>
      </c>
      <c r="W39" s="2">
        <f>+G39</f>
        <v>-226590528</v>
      </c>
      <c r="X39" s="2"/>
      <c r="Y39" s="2">
        <f>+W39-X39</f>
        <v>-226590528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-225625939</v>
      </c>
      <c r="D40" s="43">
        <f t="shared" ref="D40:AA40" si="4">+D38+D39</f>
        <v>0</v>
      </c>
      <c r="E40" s="44">
        <f t="shared" si="4"/>
        <v>-55387783</v>
      </c>
      <c r="F40" s="45">
        <f t="shared" si="4"/>
        <v>-55387783</v>
      </c>
      <c r="G40" s="45">
        <f t="shared" si="4"/>
        <v>-244113094</v>
      </c>
      <c r="H40" s="45">
        <f t="shared" si="4"/>
        <v>-248920696</v>
      </c>
      <c r="I40" s="45">
        <f t="shared" si="4"/>
        <v>-249024729</v>
      </c>
      <c r="J40" s="45">
        <f>+I40</f>
        <v>-249024729</v>
      </c>
      <c r="K40" s="45">
        <f t="shared" si="4"/>
        <v>-266730340</v>
      </c>
      <c r="L40" s="45">
        <f t="shared" si="4"/>
        <v>-257753451</v>
      </c>
      <c r="M40" s="45">
        <f t="shared" si="4"/>
        <v>-268064497</v>
      </c>
      <c r="N40" s="45">
        <f>+M40</f>
        <v>-268064497</v>
      </c>
      <c r="O40" s="45">
        <f t="shared" si="4"/>
        <v>-268064497</v>
      </c>
      <c r="P40" s="45">
        <f t="shared" si="4"/>
        <v>-268064497</v>
      </c>
      <c r="Q40" s="45">
        <f t="shared" si="4"/>
        <v>-268064497</v>
      </c>
      <c r="R40" s="45">
        <f>+Q40</f>
        <v>-268064497</v>
      </c>
      <c r="S40" s="45">
        <f t="shared" si="4"/>
        <v>-268064497</v>
      </c>
      <c r="T40" s="45">
        <f t="shared" si="4"/>
        <v>-268064497</v>
      </c>
      <c r="U40" s="45">
        <f t="shared" si="4"/>
        <v>-268064497</v>
      </c>
      <c r="V40" s="45">
        <f>+U40</f>
        <v>-268064497</v>
      </c>
      <c r="W40" s="45">
        <f>+V40</f>
        <v>-268064497</v>
      </c>
      <c r="X40" s="45">
        <f t="shared" si="4"/>
        <v>-27463110</v>
      </c>
      <c r="Y40" s="45">
        <f t="shared" si="4"/>
        <v>-240601387</v>
      </c>
      <c r="Z40" s="46">
        <f>+IF(X40&lt;&gt;0,+(Y40/X40)*100,0)</f>
        <v>876.08936861120253</v>
      </c>
      <c r="AA40" s="47">
        <f t="shared" si="4"/>
        <v>-55387783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-226590528</v>
      </c>
      <c r="J60">
        <v>-226590528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230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231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43602342</v>
      </c>
      <c r="D7" s="18"/>
      <c r="E7" s="19">
        <v>75247100</v>
      </c>
      <c r="F7" s="20">
        <v>75247100</v>
      </c>
      <c r="G7" s="20">
        <v>3799533</v>
      </c>
      <c r="H7" s="20">
        <v>3576044</v>
      </c>
      <c r="I7" s="20">
        <v>2939926</v>
      </c>
      <c r="J7" s="20">
        <v>10315503</v>
      </c>
      <c r="K7" s="20">
        <v>3797983</v>
      </c>
      <c r="L7" s="20">
        <v>3878609</v>
      </c>
      <c r="M7" s="20">
        <v>4861965</v>
      </c>
      <c r="N7" s="20">
        <v>12538557</v>
      </c>
      <c r="O7" s="20"/>
      <c r="P7" s="20"/>
      <c r="Q7" s="20"/>
      <c r="R7" s="20"/>
      <c r="S7" s="20"/>
      <c r="T7" s="20"/>
      <c r="U7" s="20"/>
      <c r="V7" s="20"/>
      <c r="W7" s="20">
        <v>22854060</v>
      </c>
      <c r="X7" s="20">
        <v>37623552</v>
      </c>
      <c r="Y7" s="20">
        <v>-14769492</v>
      </c>
      <c r="Z7" s="21">
        <v>-39.255974555512466</v>
      </c>
      <c r="AA7" s="22">
        <v>75247100</v>
      </c>
    </row>
    <row r="8" spans="1:27" x14ac:dyDescent="0.25">
      <c r="A8" s="23" t="s">
        <v>36</v>
      </c>
      <c r="B8" s="17" t="s">
        <v>32</v>
      </c>
      <c r="C8" s="18">
        <v>29560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47739000</v>
      </c>
      <c r="D10" s="18"/>
      <c r="E10" s="19">
        <v>55763000</v>
      </c>
      <c r="F10" s="20">
        <v>55763000</v>
      </c>
      <c r="G10" s="20">
        <v>20000000</v>
      </c>
      <c r="H10" s="20"/>
      <c r="I10" s="20"/>
      <c r="J10" s="20">
        <v>20000000</v>
      </c>
      <c r="K10" s="20">
        <v>25000000</v>
      </c>
      <c r="L10" s="20"/>
      <c r="M10" s="20"/>
      <c r="N10" s="20">
        <v>25000000</v>
      </c>
      <c r="O10" s="20"/>
      <c r="P10" s="20"/>
      <c r="Q10" s="20"/>
      <c r="R10" s="20"/>
      <c r="S10" s="20"/>
      <c r="T10" s="20"/>
      <c r="U10" s="20"/>
      <c r="V10" s="20"/>
      <c r="W10" s="20">
        <v>45000000</v>
      </c>
      <c r="X10" s="20">
        <v>27881502</v>
      </c>
      <c r="Y10" s="20">
        <v>17118498</v>
      </c>
      <c r="Z10" s="21">
        <v>61.39733074638518</v>
      </c>
      <c r="AA10" s="22">
        <v>55763000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8545333</v>
      </c>
      <c r="F11" s="20">
        <v>8545333</v>
      </c>
      <c r="G11" s="20"/>
      <c r="H11" s="20"/>
      <c r="I11" s="20"/>
      <c r="J11" s="20"/>
      <c r="K11" s="20">
        <v>25296</v>
      </c>
      <c r="L11" s="20">
        <v>32629</v>
      </c>
      <c r="M11" s="20">
        <v>38382</v>
      </c>
      <c r="N11" s="20">
        <v>96307</v>
      </c>
      <c r="O11" s="20"/>
      <c r="P11" s="20"/>
      <c r="Q11" s="20"/>
      <c r="R11" s="20"/>
      <c r="S11" s="20"/>
      <c r="T11" s="20"/>
      <c r="U11" s="20"/>
      <c r="V11" s="20"/>
      <c r="W11" s="20">
        <v>96307</v>
      </c>
      <c r="X11" s="20">
        <v>4272666</v>
      </c>
      <c r="Y11" s="20">
        <v>-4176359</v>
      </c>
      <c r="Z11" s="21">
        <v>-97.745974059287576</v>
      </c>
      <c r="AA11" s="22">
        <v>8545333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-11368670</v>
      </c>
      <c r="D14" s="18"/>
      <c r="E14" s="19">
        <v>-40625747</v>
      </c>
      <c r="F14" s="20">
        <v>-40625747</v>
      </c>
      <c r="G14" s="20">
        <v>-1507862</v>
      </c>
      <c r="H14" s="20"/>
      <c r="I14" s="20">
        <v>-1817690</v>
      </c>
      <c r="J14" s="20">
        <v>-3325552</v>
      </c>
      <c r="K14" s="20">
        <v>-1641933</v>
      </c>
      <c r="L14" s="20"/>
      <c r="M14" s="20">
        <v>-10493457</v>
      </c>
      <c r="N14" s="20">
        <v>-12135390</v>
      </c>
      <c r="O14" s="20"/>
      <c r="P14" s="20"/>
      <c r="Q14" s="20"/>
      <c r="R14" s="20"/>
      <c r="S14" s="20"/>
      <c r="T14" s="20"/>
      <c r="U14" s="20"/>
      <c r="V14" s="20"/>
      <c r="W14" s="20">
        <v>-15460942</v>
      </c>
      <c r="X14" s="20">
        <v>-20312868</v>
      </c>
      <c r="Y14" s="20">
        <v>4851926</v>
      </c>
      <c r="Z14" s="21">
        <v>-23.885972182756269</v>
      </c>
      <c r="AA14" s="22">
        <v>-40625747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80002232</v>
      </c>
      <c r="D17" s="26">
        <f>SUM(D6:D16)</f>
        <v>0</v>
      </c>
      <c r="E17" s="27">
        <f t="shared" si="0"/>
        <v>98929686</v>
      </c>
      <c r="F17" s="28">
        <f t="shared" si="0"/>
        <v>98929686</v>
      </c>
      <c r="G17" s="28">
        <f t="shared" si="0"/>
        <v>22291671</v>
      </c>
      <c r="H17" s="28">
        <f t="shared" si="0"/>
        <v>3576044</v>
      </c>
      <c r="I17" s="28">
        <f t="shared" si="0"/>
        <v>1122236</v>
      </c>
      <c r="J17" s="28">
        <f t="shared" si="0"/>
        <v>26989951</v>
      </c>
      <c r="K17" s="28">
        <f t="shared" si="0"/>
        <v>27181346</v>
      </c>
      <c r="L17" s="28">
        <f t="shared" si="0"/>
        <v>3911238</v>
      </c>
      <c r="M17" s="28">
        <f t="shared" si="0"/>
        <v>-5593110</v>
      </c>
      <c r="N17" s="28">
        <f t="shared" si="0"/>
        <v>25499474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52489425</v>
      </c>
      <c r="X17" s="28">
        <f t="shared" si="0"/>
        <v>49464852</v>
      </c>
      <c r="Y17" s="28">
        <f t="shared" si="0"/>
        <v>3024573</v>
      </c>
      <c r="Z17" s="29">
        <f>+IF(X17&lt;&gt;0,+(Y17/X17)*100,0)</f>
        <v>6.1145902144819919</v>
      </c>
      <c r="AA17" s="30">
        <f>SUM(AA6:AA16)</f>
        <v>98929686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-13624092</v>
      </c>
      <c r="D26" s="18"/>
      <c r="E26" s="19">
        <v>-13307980</v>
      </c>
      <c r="F26" s="20">
        <v>-13307980</v>
      </c>
      <c r="G26" s="20">
        <v>-845552</v>
      </c>
      <c r="H26" s="20"/>
      <c r="I26" s="20">
        <v>-856137</v>
      </c>
      <c r="J26" s="20">
        <v>-1701689</v>
      </c>
      <c r="K26" s="20">
        <v>-1148937</v>
      </c>
      <c r="L26" s="20"/>
      <c r="M26" s="20">
        <v>-2371161</v>
      </c>
      <c r="N26" s="20">
        <v>-3520098</v>
      </c>
      <c r="O26" s="20"/>
      <c r="P26" s="20"/>
      <c r="Q26" s="20"/>
      <c r="R26" s="20"/>
      <c r="S26" s="20"/>
      <c r="T26" s="20"/>
      <c r="U26" s="20"/>
      <c r="V26" s="20"/>
      <c r="W26" s="20">
        <v>-5221787</v>
      </c>
      <c r="X26" s="20">
        <v>-6653994</v>
      </c>
      <c r="Y26" s="20">
        <v>1432207</v>
      </c>
      <c r="Z26" s="21">
        <v>-21.52402000963632</v>
      </c>
      <c r="AA26" s="22">
        <v>-13307980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-13624092</v>
      </c>
      <c r="D27" s="26">
        <f>SUM(D21:D26)</f>
        <v>0</v>
      </c>
      <c r="E27" s="27">
        <f t="shared" si="1"/>
        <v>-13307980</v>
      </c>
      <c r="F27" s="28">
        <f t="shared" si="1"/>
        <v>-13307980</v>
      </c>
      <c r="G27" s="28">
        <f t="shared" si="1"/>
        <v>-845552</v>
      </c>
      <c r="H27" s="28">
        <f t="shared" si="1"/>
        <v>0</v>
      </c>
      <c r="I27" s="28">
        <f t="shared" si="1"/>
        <v>-856137</v>
      </c>
      <c r="J27" s="28">
        <f t="shared" si="1"/>
        <v>-1701689</v>
      </c>
      <c r="K27" s="28">
        <f t="shared" si="1"/>
        <v>-1148937</v>
      </c>
      <c r="L27" s="28">
        <f t="shared" si="1"/>
        <v>0</v>
      </c>
      <c r="M27" s="28">
        <f t="shared" si="1"/>
        <v>-2371161</v>
      </c>
      <c r="N27" s="28">
        <f t="shared" si="1"/>
        <v>-3520098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-5221787</v>
      </c>
      <c r="X27" s="28">
        <f t="shared" si="1"/>
        <v>-6653994</v>
      </c>
      <c r="Y27" s="28">
        <f t="shared" si="1"/>
        <v>1432207</v>
      </c>
      <c r="Z27" s="29">
        <f>+IF(X27&lt;&gt;0,+(Y27/X27)*100,0)</f>
        <v>-21.52402000963632</v>
      </c>
      <c r="AA27" s="30">
        <f>SUM(AA21:AA26)</f>
        <v>-13307980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66378140</v>
      </c>
      <c r="D38" s="32">
        <f>+D17+D27+D36</f>
        <v>0</v>
      </c>
      <c r="E38" s="33">
        <f t="shared" si="3"/>
        <v>85621706</v>
      </c>
      <c r="F38" s="2">
        <f t="shared" si="3"/>
        <v>85621706</v>
      </c>
      <c r="G38" s="2">
        <f t="shared" si="3"/>
        <v>21446119</v>
      </c>
      <c r="H38" s="2">
        <f t="shared" si="3"/>
        <v>3576044</v>
      </c>
      <c r="I38" s="2">
        <f t="shared" si="3"/>
        <v>266099</v>
      </c>
      <c r="J38" s="2">
        <f t="shared" si="3"/>
        <v>25288262</v>
      </c>
      <c r="K38" s="2">
        <f t="shared" si="3"/>
        <v>26032409</v>
      </c>
      <c r="L38" s="2">
        <f t="shared" si="3"/>
        <v>3911238</v>
      </c>
      <c r="M38" s="2">
        <f t="shared" si="3"/>
        <v>-7964271</v>
      </c>
      <c r="N38" s="2">
        <f t="shared" si="3"/>
        <v>21979376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47267638</v>
      </c>
      <c r="X38" s="2">
        <f t="shared" si="3"/>
        <v>42810858</v>
      </c>
      <c r="Y38" s="2">
        <f t="shared" si="3"/>
        <v>4456780</v>
      </c>
      <c r="Z38" s="34">
        <f>+IF(X38&lt;&gt;0,+(Y38/X38)*100,0)</f>
        <v>10.410396353186849</v>
      </c>
      <c r="AA38" s="35">
        <f>+AA17+AA27+AA36</f>
        <v>85621706</v>
      </c>
    </row>
    <row r="39" spans="1:27" x14ac:dyDescent="0.25">
      <c r="A39" s="23" t="s">
        <v>60</v>
      </c>
      <c r="B39" s="17"/>
      <c r="C39" s="32">
        <v>250400153</v>
      </c>
      <c r="D39" s="32"/>
      <c r="E39" s="33">
        <v>250400153</v>
      </c>
      <c r="F39" s="2">
        <v>250400153</v>
      </c>
      <c r="G39" s="2">
        <v>325224634</v>
      </c>
      <c r="H39" s="2">
        <f>+G40+H60</f>
        <v>346670753</v>
      </c>
      <c r="I39" s="2">
        <f>+H40+I60</f>
        <v>350246797</v>
      </c>
      <c r="J39" s="2">
        <f>+G39</f>
        <v>325224634</v>
      </c>
      <c r="K39" s="2">
        <f>+I40+K60</f>
        <v>350512896</v>
      </c>
      <c r="L39" s="2">
        <f>+K40+L60</f>
        <v>376545305</v>
      </c>
      <c r="M39" s="2">
        <f>+L40+M60</f>
        <v>380456543</v>
      </c>
      <c r="N39" s="2">
        <f>+K39</f>
        <v>350512896</v>
      </c>
      <c r="O39" s="2">
        <f>+M40+O60</f>
        <v>372492272</v>
      </c>
      <c r="P39" s="2">
        <f>+O40+P60</f>
        <v>372492272</v>
      </c>
      <c r="Q39" s="2">
        <f>+P40+Q60</f>
        <v>372492272</v>
      </c>
      <c r="R39" s="2">
        <f>+O39</f>
        <v>372492272</v>
      </c>
      <c r="S39" s="2">
        <f>+Q40+S60</f>
        <v>372492272</v>
      </c>
      <c r="T39" s="2">
        <f>+S40+T60</f>
        <v>372492272</v>
      </c>
      <c r="U39" s="2">
        <f>+T40+U60</f>
        <v>372492272</v>
      </c>
      <c r="V39" s="2">
        <f>+S39</f>
        <v>372492272</v>
      </c>
      <c r="W39" s="2">
        <f>+G39</f>
        <v>325224634</v>
      </c>
      <c r="X39" s="2">
        <v>250400153</v>
      </c>
      <c r="Y39" s="2">
        <f>+W39-X39</f>
        <v>74824481</v>
      </c>
      <c r="Z39" s="34">
        <f>+IF(X39&lt;&gt;0,+(Y39/X39)*100,0)</f>
        <v>29.881962971484288</v>
      </c>
      <c r="AA39" s="35">
        <v>250400153</v>
      </c>
    </row>
    <row r="40" spans="1:27" x14ac:dyDescent="0.25">
      <c r="A40" s="41" t="s">
        <v>62</v>
      </c>
      <c r="B40" s="42" t="s">
        <v>61</v>
      </c>
      <c r="C40" s="43">
        <f>+C38+C39</f>
        <v>316778293</v>
      </c>
      <c r="D40" s="43">
        <f t="shared" ref="D40:AA40" si="4">+D38+D39</f>
        <v>0</v>
      </c>
      <c r="E40" s="44">
        <f t="shared" si="4"/>
        <v>336021859</v>
      </c>
      <c r="F40" s="45">
        <f t="shared" si="4"/>
        <v>336021859</v>
      </c>
      <c r="G40" s="45">
        <f t="shared" si="4"/>
        <v>346670753</v>
      </c>
      <c r="H40" s="45">
        <f t="shared" si="4"/>
        <v>350246797</v>
      </c>
      <c r="I40" s="45">
        <f t="shared" si="4"/>
        <v>350512896</v>
      </c>
      <c r="J40" s="45">
        <f>+I40</f>
        <v>350512896</v>
      </c>
      <c r="K40" s="45">
        <f t="shared" si="4"/>
        <v>376545305</v>
      </c>
      <c r="L40" s="45">
        <f t="shared" si="4"/>
        <v>380456543</v>
      </c>
      <c r="M40" s="45">
        <f t="shared" si="4"/>
        <v>372492272</v>
      </c>
      <c r="N40" s="45">
        <f>+M40</f>
        <v>372492272</v>
      </c>
      <c r="O40" s="45">
        <f t="shared" si="4"/>
        <v>372492272</v>
      </c>
      <c r="P40" s="45">
        <f t="shared" si="4"/>
        <v>372492272</v>
      </c>
      <c r="Q40" s="45">
        <f t="shared" si="4"/>
        <v>372492272</v>
      </c>
      <c r="R40" s="45">
        <f>+Q40</f>
        <v>372492272</v>
      </c>
      <c r="S40" s="45">
        <f t="shared" si="4"/>
        <v>372492272</v>
      </c>
      <c r="T40" s="45">
        <f t="shared" si="4"/>
        <v>372492272</v>
      </c>
      <c r="U40" s="45">
        <f t="shared" si="4"/>
        <v>372492272</v>
      </c>
      <c r="V40" s="45">
        <f>+U40</f>
        <v>372492272</v>
      </c>
      <c r="W40" s="45">
        <f>+V40</f>
        <v>372492272</v>
      </c>
      <c r="X40" s="45">
        <f t="shared" si="4"/>
        <v>293211011</v>
      </c>
      <c r="Y40" s="45">
        <f t="shared" si="4"/>
        <v>79281261</v>
      </c>
      <c r="Z40" s="46">
        <f>+IF(X40&lt;&gt;0,+(Y40/X40)*100,0)</f>
        <v>27.038978082579579</v>
      </c>
      <c r="AA40" s="47">
        <f t="shared" si="4"/>
        <v>336021859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325224634</v>
      </c>
      <c r="J60">
        <v>325224634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232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233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7611470</v>
      </c>
      <c r="D7" s="18"/>
      <c r="E7" s="19">
        <v>28285987</v>
      </c>
      <c r="F7" s="20">
        <v>28285987</v>
      </c>
      <c r="G7" s="20">
        <v>985631</v>
      </c>
      <c r="H7" s="20">
        <v>766949</v>
      </c>
      <c r="I7" s="20">
        <v>802921</v>
      </c>
      <c r="J7" s="20">
        <v>2555501</v>
      </c>
      <c r="K7" s="20">
        <v>1205693</v>
      </c>
      <c r="L7" s="20">
        <v>3137156</v>
      </c>
      <c r="M7" s="20">
        <v>1474258</v>
      </c>
      <c r="N7" s="20">
        <v>5817107</v>
      </c>
      <c r="O7" s="20"/>
      <c r="P7" s="20"/>
      <c r="Q7" s="20"/>
      <c r="R7" s="20"/>
      <c r="S7" s="20"/>
      <c r="T7" s="20"/>
      <c r="U7" s="20"/>
      <c r="V7" s="20"/>
      <c r="W7" s="20">
        <v>8372608</v>
      </c>
      <c r="X7" s="20">
        <v>14142996</v>
      </c>
      <c r="Y7" s="20">
        <v>-5770388</v>
      </c>
      <c r="Z7" s="21">
        <v>-40.800322647337239</v>
      </c>
      <c r="AA7" s="22">
        <v>28285987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1467351136</v>
      </c>
      <c r="D10" s="18"/>
      <c r="E10" s="19">
        <v>64428000</v>
      </c>
      <c r="F10" s="20">
        <v>64428000</v>
      </c>
      <c r="G10" s="20">
        <v>217250000</v>
      </c>
      <c r="H10" s="20"/>
      <c r="I10" s="20"/>
      <c r="J10" s="20">
        <v>217250000</v>
      </c>
      <c r="K10" s="20">
        <v>20000000</v>
      </c>
      <c r="L10" s="20">
        <v>130250000</v>
      </c>
      <c r="M10" s="20"/>
      <c r="N10" s="20">
        <v>150250000</v>
      </c>
      <c r="O10" s="20"/>
      <c r="P10" s="20"/>
      <c r="Q10" s="20"/>
      <c r="R10" s="20"/>
      <c r="S10" s="20"/>
      <c r="T10" s="20"/>
      <c r="U10" s="20"/>
      <c r="V10" s="20"/>
      <c r="W10" s="20">
        <v>367500000</v>
      </c>
      <c r="X10" s="20">
        <v>32213994</v>
      </c>
      <c r="Y10" s="20">
        <v>335286006</v>
      </c>
      <c r="Z10" s="21">
        <v>1040.808556678815</v>
      </c>
      <c r="AA10" s="22">
        <v>64428000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-287912027</v>
      </c>
      <c r="F14" s="20">
        <v>-287912027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-143956026</v>
      </c>
      <c r="Y14" s="20">
        <v>143956026</v>
      </c>
      <c r="Z14" s="21">
        <v>-100</v>
      </c>
      <c r="AA14" s="22">
        <v>-287912027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1474962606</v>
      </c>
      <c r="D17" s="26">
        <f>SUM(D6:D16)</f>
        <v>0</v>
      </c>
      <c r="E17" s="27">
        <f t="shared" si="0"/>
        <v>-195198040</v>
      </c>
      <c r="F17" s="28">
        <f t="shared" si="0"/>
        <v>-195198040</v>
      </c>
      <c r="G17" s="28">
        <f t="shared" si="0"/>
        <v>218235631</v>
      </c>
      <c r="H17" s="28">
        <f t="shared" si="0"/>
        <v>766949</v>
      </c>
      <c r="I17" s="28">
        <f t="shared" si="0"/>
        <v>802921</v>
      </c>
      <c r="J17" s="28">
        <f t="shared" si="0"/>
        <v>219805501</v>
      </c>
      <c r="K17" s="28">
        <f t="shared" si="0"/>
        <v>21205693</v>
      </c>
      <c r="L17" s="28">
        <f t="shared" si="0"/>
        <v>133387156</v>
      </c>
      <c r="M17" s="28">
        <f t="shared" si="0"/>
        <v>1474258</v>
      </c>
      <c r="N17" s="28">
        <f t="shared" si="0"/>
        <v>156067107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375872608</v>
      </c>
      <c r="X17" s="28">
        <f t="shared" si="0"/>
        <v>-97599036</v>
      </c>
      <c r="Y17" s="28">
        <f t="shared" si="0"/>
        <v>473471644</v>
      </c>
      <c r="Z17" s="29">
        <f>+IF(X17&lt;&gt;0,+(Y17/X17)*100,0)</f>
        <v>-485.11918089027029</v>
      </c>
      <c r="AA17" s="30">
        <f>SUM(AA6:AA16)</f>
        <v>-195198040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-228540175</v>
      </c>
      <c r="F26" s="20">
        <v>-228540175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-114270108</v>
      </c>
      <c r="Y26" s="20">
        <v>114270108</v>
      </c>
      <c r="Z26" s="21">
        <v>-100</v>
      </c>
      <c r="AA26" s="22">
        <v>-228540175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-228540175</v>
      </c>
      <c r="F27" s="28">
        <f t="shared" si="1"/>
        <v>-228540175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-114270108</v>
      </c>
      <c r="Y27" s="28">
        <f t="shared" si="1"/>
        <v>114270108</v>
      </c>
      <c r="Z27" s="29">
        <f>+IF(X27&lt;&gt;0,+(Y27/X27)*100,0)</f>
        <v>-100</v>
      </c>
      <c r="AA27" s="30">
        <f>SUM(AA21:AA26)</f>
        <v>-228540175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1474962606</v>
      </c>
      <c r="D38" s="32">
        <f>+D17+D27+D36</f>
        <v>0</v>
      </c>
      <c r="E38" s="33">
        <f t="shared" si="3"/>
        <v>-423738215</v>
      </c>
      <c r="F38" s="2">
        <f t="shared" si="3"/>
        <v>-423738215</v>
      </c>
      <c r="G38" s="2">
        <f t="shared" si="3"/>
        <v>218235631</v>
      </c>
      <c r="H38" s="2">
        <f t="shared" si="3"/>
        <v>766949</v>
      </c>
      <c r="I38" s="2">
        <f t="shared" si="3"/>
        <v>802921</v>
      </c>
      <c r="J38" s="2">
        <f t="shared" si="3"/>
        <v>219805501</v>
      </c>
      <c r="K38" s="2">
        <f t="shared" si="3"/>
        <v>21205693</v>
      </c>
      <c r="L38" s="2">
        <f t="shared" si="3"/>
        <v>133387156</v>
      </c>
      <c r="M38" s="2">
        <f t="shared" si="3"/>
        <v>1474258</v>
      </c>
      <c r="N38" s="2">
        <f t="shared" si="3"/>
        <v>156067107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375872608</v>
      </c>
      <c r="X38" s="2">
        <f t="shared" si="3"/>
        <v>-211869144</v>
      </c>
      <c r="Y38" s="2">
        <f t="shared" si="3"/>
        <v>587741752</v>
      </c>
      <c r="Z38" s="34">
        <f>+IF(X38&lt;&gt;0,+(Y38/X38)*100,0)</f>
        <v>-277.40790419203279</v>
      </c>
      <c r="AA38" s="35">
        <f>+AA17+AA27+AA36</f>
        <v>-423738215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218235631</v>
      </c>
      <c r="I39" s="2">
        <f>+H40+I60</f>
        <v>219002580</v>
      </c>
      <c r="J39" s="2">
        <f>+G39</f>
        <v>0</v>
      </c>
      <c r="K39" s="2">
        <f>+I40+K60</f>
        <v>219805501</v>
      </c>
      <c r="L39" s="2">
        <f>+K40+L60</f>
        <v>241011194</v>
      </c>
      <c r="M39" s="2">
        <f>+L40+M60</f>
        <v>374398350</v>
      </c>
      <c r="N39" s="2">
        <f>+K39</f>
        <v>219805501</v>
      </c>
      <c r="O39" s="2">
        <f>+M40+O60</f>
        <v>375872608</v>
      </c>
      <c r="P39" s="2">
        <f>+O40+P60</f>
        <v>375872608</v>
      </c>
      <c r="Q39" s="2">
        <f>+P40+Q60</f>
        <v>375872608</v>
      </c>
      <c r="R39" s="2">
        <f>+O39</f>
        <v>375872608</v>
      </c>
      <c r="S39" s="2">
        <f>+Q40+S60</f>
        <v>375872608</v>
      </c>
      <c r="T39" s="2">
        <f>+S40+T60</f>
        <v>375872608</v>
      </c>
      <c r="U39" s="2">
        <f>+T40+U60</f>
        <v>375872608</v>
      </c>
      <c r="V39" s="2">
        <f>+S39</f>
        <v>375872608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1474962606</v>
      </c>
      <c r="D40" s="43">
        <f t="shared" ref="D40:AA40" si="4">+D38+D39</f>
        <v>0</v>
      </c>
      <c r="E40" s="44">
        <f t="shared" si="4"/>
        <v>-423738215</v>
      </c>
      <c r="F40" s="45">
        <f t="shared" si="4"/>
        <v>-423738215</v>
      </c>
      <c r="G40" s="45">
        <f t="shared" si="4"/>
        <v>218235631</v>
      </c>
      <c r="H40" s="45">
        <f t="shared" si="4"/>
        <v>219002580</v>
      </c>
      <c r="I40" s="45">
        <f t="shared" si="4"/>
        <v>219805501</v>
      </c>
      <c r="J40" s="45">
        <f>+I40</f>
        <v>219805501</v>
      </c>
      <c r="K40" s="45">
        <f t="shared" si="4"/>
        <v>241011194</v>
      </c>
      <c r="L40" s="45">
        <f t="shared" si="4"/>
        <v>374398350</v>
      </c>
      <c r="M40" s="45">
        <f t="shared" si="4"/>
        <v>375872608</v>
      </c>
      <c r="N40" s="45">
        <f>+M40</f>
        <v>375872608</v>
      </c>
      <c r="O40" s="45">
        <f t="shared" si="4"/>
        <v>375872608</v>
      </c>
      <c r="P40" s="45">
        <f t="shared" si="4"/>
        <v>375872608</v>
      </c>
      <c r="Q40" s="45">
        <f t="shared" si="4"/>
        <v>375872608</v>
      </c>
      <c r="R40" s="45">
        <f>+Q40</f>
        <v>375872608</v>
      </c>
      <c r="S40" s="45">
        <f t="shared" si="4"/>
        <v>375872608</v>
      </c>
      <c r="T40" s="45">
        <f t="shared" si="4"/>
        <v>375872608</v>
      </c>
      <c r="U40" s="45">
        <f t="shared" si="4"/>
        <v>375872608</v>
      </c>
      <c r="V40" s="45">
        <f>+U40</f>
        <v>375872608</v>
      </c>
      <c r="W40" s="45">
        <f>+V40</f>
        <v>375872608</v>
      </c>
      <c r="X40" s="45">
        <f t="shared" si="4"/>
        <v>-211869144</v>
      </c>
      <c r="Y40" s="45">
        <f t="shared" si="4"/>
        <v>587741752</v>
      </c>
      <c r="Z40" s="46">
        <f>+IF(X40&lt;&gt;0,+(Y40/X40)*100,0)</f>
        <v>-277.40790419203279</v>
      </c>
      <c r="AA40" s="47">
        <f t="shared" si="4"/>
        <v>-423738215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234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235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-25671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-25671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-25671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-25671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236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22650469</v>
      </c>
      <c r="F7" s="20">
        <v>22650469</v>
      </c>
      <c r="G7" s="20">
        <v>1869941</v>
      </c>
      <c r="H7" s="20">
        <v>1308653</v>
      </c>
      <c r="I7" s="20">
        <v>883803</v>
      </c>
      <c r="J7" s="20">
        <v>4062397</v>
      </c>
      <c r="K7" s="20">
        <v>1097233</v>
      </c>
      <c r="L7" s="20">
        <v>832576</v>
      </c>
      <c r="M7" s="20">
        <v>1435728</v>
      </c>
      <c r="N7" s="20">
        <v>3365537</v>
      </c>
      <c r="O7" s="20"/>
      <c r="P7" s="20"/>
      <c r="Q7" s="20"/>
      <c r="R7" s="20"/>
      <c r="S7" s="20"/>
      <c r="T7" s="20"/>
      <c r="U7" s="20"/>
      <c r="V7" s="20"/>
      <c r="W7" s="20">
        <v>7427934</v>
      </c>
      <c r="X7" s="20">
        <v>11325235</v>
      </c>
      <c r="Y7" s="20">
        <v>-3897301</v>
      </c>
      <c r="Z7" s="21">
        <v>-34.412539783942677</v>
      </c>
      <c r="AA7" s="22">
        <v>22650469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81142463</v>
      </c>
      <c r="F10" s="20">
        <v>81142463</v>
      </c>
      <c r="G10" s="20"/>
      <c r="H10" s="20"/>
      <c r="I10" s="20">
        <v>20317000</v>
      </c>
      <c r="J10" s="20">
        <v>20317000</v>
      </c>
      <c r="K10" s="20">
        <v>15000000</v>
      </c>
      <c r="L10" s="20"/>
      <c r="M10" s="20"/>
      <c r="N10" s="20">
        <v>15000000</v>
      </c>
      <c r="O10" s="20"/>
      <c r="P10" s="20"/>
      <c r="Q10" s="20"/>
      <c r="R10" s="20"/>
      <c r="S10" s="20"/>
      <c r="T10" s="20"/>
      <c r="U10" s="20"/>
      <c r="V10" s="20"/>
      <c r="W10" s="20">
        <v>35317000</v>
      </c>
      <c r="X10" s="20">
        <v>40571237</v>
      </c>
      <c r="Y10" s="20">
        <v>-5254237</v>
      </c>
      <c r="Z10" s="21">
        <v>-12.950645305687869</v>
      </c>
      <c r="AA10" s="22">
        <v>81142463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13975980</v>
      </c>
      <c r="F11" s="20">
        <v>13975980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6987990</v>
      </c>
      <c r="Y11" s="20">
        <v>-6987990</v>
      </c>
      <c r="Z11" s="21">
        <v>-100</v>
      </c>
      <c r="AA11" s="22">
        <v>13975980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-78089472</v>
      </c>
      <c r="D14" s="18"/>
      <c r="E14" s="19">
        <v>-50029094</v>
      </c>
      <c r="F14" s="20">
        <v>-50029094</v>
      </c>
      <c r="G14" s="20">
        <v>-5329557</v>
      </c>
      <c r="H14" s="20">
        <v>-5934915</v>
      </c>
      <c r="I14" s="20">
        <v>-6452740</v>
      </c>
      <c r="J14" s="20">
        <v>-17717212</v>
      </c>
      <c r="K14" s="20">
        <v>-5901371</v>
      </c>
      <c r="L14" s="20">
        <v>-8429554</v>
      </c>
      <c r="M14" s="20">
        <v>-7269805</v>
      </c>
      <c r="N14" s="20">
        <v>-21600730</v>
      </c>
      <c r="O14" s="20"/>
      <c r="P14" s="20"/>
      <c r="Q14" s="20"/>
      <c r="R14" s="20"/>
      <c r="S14" s="20"/>
      <c r="T14" s="20"/>
      <c r="U14" s="20"/>
      <c r="V14" s="20"/>
      <c r="W14" s="20">
        <v>-39317942</v>
      </c>
      <c r="X14" s="20">
        <v>-25014524</v>
      </c>
      <c r="Y14" s="20">
        <v>-14303418</v>
      </c>
      <c r="Z14" s="21">
        <v>57.180452444347928</v>
      </c>
      <c r="AA14" s="22">
        <v>-50029094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-78089472</v>
      </c>
      <c r="D17" s="26">
        <f>SUM(D6:D16)</f>
        <v>0</v>
      </c>
      <c r="E17" s="27">
        <f t="shared" si="0"/>
        <v>67739818</v>
      </c>
      <c r="F17" s="28">
        <f t="shared" si="0"/>
        <v>67739818</v>
      </c>
      <c r="G17" s="28">
        <f t="shared" si="0"/>
        <v>-3459616</v>
      </c>
      <c r="H17" s="28">
        <f t="shared" si="0"/>
        <v>-4626262</v>
      </c>
      <c r="I17" s="28">
        <f t="shared" si="0"/>
        <v>14748063</v>
      </c>
      <c r="J17" s="28">
        <f t="shared" si="0"/>
        <v>6662185</v>
      </c>
      <c r="K17" s="28">
        <f t="shared" si="0"/>
        <v>10195862</v>
      </c>
      <c r="L17" s="28">
        <f t="shared" si="0"/>
        <v>-7596978</v>
      </c>
      <c r="M17" s="28">
        <f t="shared" si="0"/>
        <v>-5834077</v>
      </c>
      <c r="N17" s="28">
        <f t="shared" si="0"/>
        <v>-3235193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3426992</v>
      </c>
      <c r="X17" s="28">
        <f t="shared" si="0"/>
        <v>33869938</v>
      </c>
      <c r="Y17" s="28">
        <f t="shared" si="0"/>
        <v>-30442946</v>
      </c>
      <c r="Z17" s="29">
        <f>+IF(X17&lt;&gt;0,+(Y17/X17)*100,0)</f>
        <v>-89.881906485922713</v>
      </c>
      <c r="AA17" s="30">
        <f>SUM(AA6:AA16)</f>
        <v>67739818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-95613833</v>
      </c>
      <c r="F26" s="20">
        <v>-95613833</v>
      </c>
      <c r="G26" s="20">
        <v>-23547334</v>
      </c>
      <c r="H26" s="20">
        <v>-7661850</v>
      </c>
      <c r="I26" s="20">
        <v>-3534870</v>
      </c>
      <c r="J26" s="20">
        <v>-34744054</v>
      </c>
      <c r="K26" s="20">
        <v>-12254232</v>
      </c>
      <c r="L26" s="20">
        <v>-660509</v>
      </c>
      <c r="M26" s="20">
        <v>-12654955</v>
      </c>
      <c r="N26" s="20">
        <v>-25569696</v>
      </c>
      <c r="O26" s="20"/>
      <c r="P26" s="20"/>
      <c r="Q26" s="20"/>
      <c r="R26" s="20"/>
      <c r="S26" s="20"/>
      <c r="T26" s="20"/>
      <c r="U26" s="20"/>
      <c r="V26" s="20"/>
      <c r="W26" s="20">
        <v>-60313750</v>
      </c>
      <c r="X26" s="20">
        <v>-47806913</v>
      </c>
      <c r="Y26" s="20">
        <v>-12506837</v>
      </c>
      <c r="Z26" s="21">
        <v>26.161147447441337</v>
      </c>
      <c r="AA26" s="22">
        <v>-95613833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-95613833</v>
      </c>
      <c r="F27" s="28">
        <f t="shared" si="1"/>
        <v>-95613833</v>
      </c>
      <c r="G27" s="28">
        <f t="shared" si="1"/>
        <v>-23547334</v>
      </c>
      <c r="H27" s="28">
        <f t="shared" si="1"/>
        <v>-7661850</v>
      </c>
      <c r="I27" s="28">
        <f t="shared" si="1"/>
        <v>-3534870</v>
      </c>
      <c r="J27" s="28">
        <f t="shared" si="1"/>
        <v>-34744054</v>
      </c>
      <c r="K27" s="28">
        <f t="shared" si="1"/>
        <v>-12254232</v>
      </c>
      <c r="L27" s="28">
        <f t="shared" si="1"/>
        <v>-660509</v>
      </c>
      <c r="M27" s="28">
        <f t="shared" si="1"/>
        <v>-12654955</v>
      </c>
      <c r="N27" s="28">
        <f t="shared" si="1"/>
        <v>-25569696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-60313750</v>
      </c>
      <c r="X27" s="28">
        <f t="shared" si="1"/>
        <v>-47806913</v>
      </c>
      <c r="Y27" s="28">
        <f t="shared" si="1"/>
        <v>-12506837</v>
      </c>
      <c r="Z27" s="29">
        <f>+IF(X27&lt;&gt;0,+(Y27/X27)*100,0)</f>
        <v>26.161147447441337</v>
      </c>
      <c r="AA27" s="30">
        <f>SUM(AA21:AA26)</f>
        <v>-95613833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-78089472</v>
      </c>
      <c r="D38" s="32">
        <f>+D17+D27+D36</f>
        <v>0</v>
      </c>
      <c r="E38" s="33">
        <f t="shared" si="3"/>
        <v>-27874015</v>
      </c>
      <c r="F38" s="2">
        <f t="shared" si="3"/>
        <v>-27874015</v>
      </c>
      <c r="G38" s="2">
        <f t="shared" si="3"/>
        <v>-27006950</v>
      </c>
      <c r="H38" s="2">
        <f t="shared" si="3"/>
        <v>-12288112</v>
      </c>
      <c r="I38" s="2">
        <f t="shared" si="3"/>
        <v>11213193</v>
      </c>
      <c r="J38" s="2">
        <f t="shared" si="3"/>
        <v>-28081869</v>
      </c>
      <c r="K38" s="2">
        <f t="shared" si="3"/>
        <v>-2058370</v>
      </c>
      <c r="L38" s="2">
        <f t="shared" si="3"/>
        <v>-8257487</v>
      </c>
      <c r="M38" s="2">
        <f t="shared" si="3"/>
        <v>-18489032</v>
      </c>
      <c r="N38" s="2">
        <f t="shared" si="3"/>
        <v>-28804889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-56886758</v>
      </c>
      <c r="X38" s="2">
        <f t="shared" si="3"/>
        <v>-13936975</v>
      </c>
      <c r="Y38" s="2">
        <f t="shared" si="3"/>
        <v>-42949783</v>
      </c>
      <c r="Z38" s="34">
        <f>+IF(X38&lt;&gt;0,+(Y38/X38)*100,0)</f>
        <v>308.17148628020072</v>
      </c>
      <c r="AA38" s="35">
        <f>+AA17+AA27+AA36</f>
        <v>-27874015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-27006950</v>
      </c>
      <c r="I39" s="2">
        <f>+H40+I60</f>
        <v>-39295062</v>
      </c>
      <c r="J39" s="2">
        <f>+G39</f>
        <v>0</v>
      </c>
      <c r="K39" s="2">
        <f>+I40+K60</f>
        <v>-28081869</v>
      </c>
      <c r="L39" s="2">
        <f>+K40+L60</f>
        <v>-30140239</v>
      </c>
      <c r="M39" s="2">
        <f>+L40+M60</f>
        <v>-38397726</v>
      </c>
      <c r="N39" s="2">
        <f>+K39</f>
        <v>-28081869</v>
      </c>
      <c r="O39" s="2">
        <f>+M40+O60</f>
        <v>-56886758</v>
      </c>
      <c r="P39" s="2">
        <f>+O40+P60</f>
        <v>-56886758</v>
      </c>
      <c r="Q39" s="2">
        <f>+P40+Q60</f>
        <v>-56886758</v>
      </c>
      <c r="R39" s="2">
        <f>+O39</f>
        <v>-56886758</v>
      </c>
      <c r="S39" s="2">
        <f>+Q40+S60</f>
        <v>-56886758</v>
      </c>
      <c r="T39" s="2">
        <f>+S40+T60</f>
        <v>-56886758</v>
      </c>
      <c r="U39" s="2">
        <f>+T40+U60</f>
        <v>-56886758</v>
      </c>
      <c r="V39" s="2">
        <f>+S39</f>
        <v>-56886758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-78089472</v>
      </c>
      <c r="D40" s="43">
        <f t="shared" ref="D40:AA40" si="4">+D38+D39</f>
        <v>0</v>
      </c>
      <c r="E40" s="44">
        <f t="shared" si="4"/>
        <v>-27874015</v>
      </c>
      <c r="F40" s="45">
        <f t="shared" si="4"/>
        <v>-27874015</v>
      </c>
      <c r="G40" s="45">
        <f t="shared" si="4"/>
        <v>-27006950</v>
      </c>
      <c r="H40" s="45">
        <f t="shared" si="4"/>
        <v>-39295062</v>
      </c>
      <c r="I40" s="45">
        <f t="shared" si="4"/>
        <v>-28081869</v>
      </c>
      <c r="J40" s="45">
        <f>+I40</f>
        <v>-28081869</v>
      </c>
      <c r="K40" s="45">
        <f t="shared" si="4"/>
        <v>-30140239</v>
      </c>
      <c r="L40" s="45">
        <f t="shared" si="4"/>
        <v>-38397726</v>
      </c>
      <c r="M40" s="45">
        <f t="shared" si="4"/>
        <v>-56886758</v>
      </c>
      <c r="N40" s="45">
        <f>+M40</f>
        <v>-56886758</v>
      </c>
      <c r="O40" s="45">
        <f t="shared" si="4"/>
        <v>-56886758</v>
      </c>
      <c r="P40" s="45">
        <f t="shared" si="4"/>
        <v>-56886758</v>
      </c>
      <c r="Q40" s="45">
        <f t="shared" si="4"/>
        <v>-56886758</v>
      </c>
      <c r="R40" s="45">
        <f>+Q40</f>
        <v>-56886758</v>
      </c>
      <c r="S40" s="45">
        <f t="shared" si="4"/>
        <v>-56886758</v>
      </c>
      <c r="T40" s="45">
        <f t="shared" si="4"/>
        <v>-56886758</v>
      </c>
      <c r="U40" s="45">
        <f t="shared" si="4"/>
        <v>-56886758</v>
      </c>
      <c r="V40" s="45">
        <f>+U40</f>
        <v>-56886758</v>
      </c>
      <c r="W40" s="45">
        <f>+V40</f>
        <v>-56886758</v>
      </c>
      <c r="X40" s="45">
        <f t="shared" si="4"/>
        <v>-13936975</v>
      </c>
      <c r="Y40" s="45">
        <f t="shared" si="4"/>
        <v>-42949783</v>
      </c>
      <c r="Z40" s="46">
        <f>+IF(X40&lt;&gt;0,+(Y40/X40)*100,0)</f>
        <v>308.17148628020072</v>
      </c>
      <c r="AA40" s="47">
        <f t="shared" si="4"/>
        <v>-27874015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47097484</v>
      </c>
      <c r="D7" s="18"/>
      <c r="E7" s="19">
        <v>47875632</v>
      </c>
      <c r="F7" s="20">
        <v>47875632</v>
      </c>
      <c r="G7" s="20">
        <v>3686233</v>
      </c>
      <c r="H7" s="20">
        <v>4428869</v>
      </c>
      <c r="I7" s="20">
        <v>3476071</v>
      </c>
      <c r="J7" s="20">
        <v>11591173</v>
      </c>
      <c r="K7" s="20">
        <v>3164866</v>
      </c>
      <c r="L7" s="20">
        <v>3552284</v>
      </c>
      <c r="M7" s="20">
        <v>4352632</v>
      </c>
      <c r="N7" s="20">
        <v>11069782</v>
      </c>
      <c r="O7" s="20"/>
      <c r="P7" s="20"/>
      <c r="Q7" s="20"/>
      <c r="R7" s="20"/>
      <c r="S7" s="20"/>
      <c r="T7" s="20"/>
      <c r="U7" s="20"/>
      <c r="V7" s="20"/>
      <c r="W7" s="20">
        <v>22660955</v>
      </c>
      <c r="X7" s="20">
        <v>23937816</v>
      </c>
      <c r="Y7" s="20">
        <v>-1276861</v>
      </c>
      <c r="Z7" s="21">
        <v>-5.3340747543552007</v>
      </c>
      <c r="AA7" s="22">
        <v>47875632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55917315</v>
      </c>
      <c r="D9" s="18"/>
      <c r="E9" s="19">
        <v>57843984</v>
      </c>
      <c r="F9" s="20">
        <v>57843984</v>
      </c>
      <c r="G9" s="20">
        <v>24127278</v>
      </c>
      <c r="H9" s="20">
        <v>24215</v>
      </c>
      <c r="I9" s="20">
        <v>60088</v>
      </c>
      <c r="J9" s="20">
        <v>24211581</v>
      </c>
      <c r="K9" s="20">
        <v>22644</v>
      </c>
      <c r="L9" s="20">
        <v>21018</v>
      </c>
      <c r="M9" s="20">
        <v>19304435</v>
      </c>
      <c r="N9" s="20">
        <v>19348097</v>
      </c>
      <c r="O9" s="20"/>
      <c r="P9" s="20"/>
      <c r="Q9" s="20"/>
      <c r="R9" s="20"/>
      <c r="S9" s="20"/>
      <c r="T9" s="20"/>
      <c r="U9" s="20"/>
      <c r="V9" s="20"/>
      <c r="W9" s="20">
        <v>43559678</v>
      </c>
      <c r="X9" s="20">
        <v>28921992</v>
      </c>
      <c r="Y9" s="20">
        <v>14637686</v>
      </c>
      <c r="Z9" s="21">
        <v>50.610919192564609</v>
      </c>
      <c r="AA9" s="22">
        <v>57843984</v>
      </c>
    </row>
    <row r="10" spans="1:27" x14ac:dyDescent="0.25">
      <c r="A10" s="23" t="s">
        <v>38</v>
      </c>
      <c r="B10" s="17" t="s">
        <v>6</v>
      </c>
      <c r="C10" s="18">
        <v>24800000</v>
      </c>
      <c r="D10" s="18"/>
      <c r="E10" s="19">
        <v>53119968</v>
      </c>
      <c r="F10" s="20">
        <v>53119968</v>
      </c>
      <c r="G10" s="20">
        <v>15000000</v>
      </c>
      <c r="H10" s="20"/>
      <c r="I10" s="20"/>
      <c r="J10" s="20">
        <v>15000000</v>
      </c>
      <c r="K10" s="20">
        <v>24762000</v>
      </c>
      <c r="L10" s="20">
        <v>6000000</v>
      </c>
      <c r="M10" s="20">
        <v>15048000</v>
      </c>
      <c r="N10" s="20">
        <v>45810000</v>
      </c>
      <c r="O10" s="20"/>
      <c r="P10" s="20"/>
      <c r="Q10" s="20"/>
      <c r="R10" s="20"/>
      <c r="S10" s="20"/>
      <c r="T10" s="20"/>
      <c r="U10" s="20"/>
      <c r="V10" s="20"/>
      <c r="W10" s="20">
        <v>60810000</v>
      </c>
      <c r="X10" s="20">
        <v>26559984</v>
      </c>
      <c r="Y10" s="20">
        <v>34250016</v>
      </c>
      <c r="Z10" s="21">
        <v>128.9534511767778</v>
      </c>
      <c r="AA10" s="22">
        <v>53119968</v>
      </c>
    </row>
    <row r="11" spans="1:27" x14ac:dyDescent="0.25">
      <c r="A11" s="23" t="s">
        <v>39</v>
      </c>
      <c r="B11" s="17" t="s">
        <v>32</v>
      </c>
      <c r="C11" s="18">
        <v>12409</v>
      </c>
      <c r="D11" s="18"/>
      <c r="E11" s="19"/>
      <c r="F11" s="20"/>
      <c r="G11" s="20">
        <v>1755</v>
      </c>
      <c r="H11" s="20">
        <v>899</v>
      </c>
      <c r="I11" s="20"/>
      <c r="J11" s="20">
        <v>2654</v>
      </c>
      <c r="K11" s="20">
        <v>11</v>
      </c>
      <c r="L11" s="20"/>
      <c r="M11" s="20"/>
      <c r="N11" s="20">
        <v>11</v>
      </c>
      <c r="O11" s="20"/>
      <c r="P11" s="20"/>
      <c r="Q11" s="20"/>
      <c r="R11" s="20"/>
      <c r="S11" s="20"/>
      <c r="T11" s="20"/>
      <c r="U11" s="20"/>
      <c r="V11" s="20"/>
      <c r="W11" s="20">
        <v>2665</v>
      </c>
      <c r="X11" s="20"/>
      <c r="Y11" s="20">
        <v>2665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-46120508</v>
      </c>
      <c r="D14" s="18"/>
      <c r="E14" s="19">
        <v>-49801824</v>
      </c>
      <c r="F14" s="20">
        <v>-49801824</v>
      </c>
      <c r="G14" s="20">
        <v>-433590</v>
      </c>
      <c r="H14" s="20">
        <v>-4291186</v>
      </c>
      <c r="I14" s="20">
        <v>-4281987</v>
      </c>
      <c r="J14" s="20">
        <v>-9006763</v>
      </c>
      <c r="K14" s="20">
        <v>-4247895</v>
      </c>
      <c r="L14" s="20">
        <v>-498087</v>
      </c>
      <c r="M14" s="20">
        <v>-8513904</v>
      </c>
      <c r="N14" s="20">
        <v>-13259886</v>
      </c>
      <c r="O14" s="20"/>
      <c r="P14" s="20"/>
      <c r="Q14" s="20"/>
      <c r="R14" s="20"/>
      <c r="S14" s="20"/>
      <c r="T14" s="20"/>
      <c r="U14" s="20"/>
      <c r="V14" s="20"/>
      <c r="W14" s="20">
        <v>-22266649</v>
      </c>
      <c r="X14" s="20">
        <v>-24900912</v>
      </c>
      <c r="Y14" s="20">
        <v>2634263</v>
      </c>
      <c r="Z14" s="21">
        <v>-10.578982006763447</v>
      </c>
      <c r="AA14" s="22">
        <v>-49801824</v>
      </c>
    </row>
    <row r="15" spans="1:27" x14ac:dyDescent="0.25">
      <c r="A15" s="23" t="s">
        <v>43</v>
      </c>
      <c r="B15" s="17" t="s">
        <v>32</v>
      </c>
      <c r="C15" s="18">
        <v>-52327</v>
      </c>
      <c r="D15" s="18"/>
      <c r="E15" s="19">
        <v>-46008</v>
      </c>
      <c r="F15" s="20">
        <v>-46008</v>
      </c>
      <c r="G15" s="20">
        <v>-1301</v>
      </c>
      <c r="H15" s="20">
        <v>-1249</v>
      </c>
      <c r="I15" s="20">
        <v>-1161</v>
      </c>
      <c r="J15" s="20">
        <v>-3711</v>
      </c>
      <c r="K15" s="20">
        <v>-1145</v>
      </c>
      <c r="L15" s="20">
        <v>-1058</v>
      </c>
      <c r="M15" s="20">
        <v>-25420</v>
      </c>
      <c r="N15" s="20">
        <v>-27623</v>
      </c>
      <c r="O15" s="20"/>
      <c r="P15" s="20"/>
      <c r="Q15" s="20"/>
      <c r="R15" s="20"/>
      <c r="S15" s="20"/>
      <c r="T15" s="20"/>
      <c r="U15" s="20"/>
      <c r="V15" s="20"/>
      <c r="W15" s="20">
        <v>-31334</v>
      </c>
      <c r="X15" s="20">
        <v>-23004</v>
      </c>
      <c r="Y15" s="20">
        <v>-8330</v>
      </c>
      <c r="Z15" s="21">
        <v>36.21109372283081</v>
      </c>
      <c r="AA15" s="22">
        <v>-46008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81654373</v>
      </c>
      <c r="D17" s="26">
        <f>SUM(D6:D16)</f>
        <v>0</v>
      </c>
      <c r="E17" s="27">
        <f t="shared" si="0"/>
        <v>108991752</v>
      </c>
      <c r="F17" s="28">
        <f t="shared" si="0"/>
        <v>108991752</v>
      </c>
      <c r="G17" s="28">
        <f t="shared" si="0"/>
        <v>42380375</v>
      </c>
      <c r="H17" s="28">
        <f t="shared" si="0"/>
        <v>161548</v>
      </c>
      <c r="I17" s="28">
        <f t="shared" si="0"/>
        <v>-746989</v>
      </c>
      <c r="J17" s="28">
        <f t="shared" si="0"/>
        <v>41794934</v>
      </c>
      <c r="K17" s="28">
        <f t="shared" si="0"/>
        <v>23700481</v>
      </c>
      <c r="L17" s="28">
        <f t="shared" si="0"/>
        <v>9074157</v>
      </c>
      <c r="M17" s="28">
        <f t="shared" si="0"/>
        <v>30165743</v>
      </c>
      <c r="N17" s="28">
        <f t="shared" si="0"/>
        <v>62940381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104735315</v>
      </c>
      <c r="X17" s="28">
        <f t="shared" si="0"/>
        <v>54495876</v>
      </c>
      <c r="Y17" s="28">
        <f t="shared" si="0"/>
        <v>50239439</v>
      </c>
      <c r="Z17" s="29">
        <f>+IF(X17&lt;&gt;0,+(Y17/X17)*100,0)</f>
        <v>92.189432829742941</v>
      </c>
      <c r="AA17" s="30">
        <f>SUM(AA6:AA16)</f>
        <v>108991752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-45293624</v>
      </c>
      <c r="D26" s="18"/>
      <c r="E26" s="19">
        <v>-55102349</v>
      </c>
      <c r="F26" s="20">
        <v>-55102349</v>
      </c>
      <c r="G26" s="20">
        <v>-9872005</v>
      </c>
      <c r="H26" s="20">
        <v>-10025657</v>
      </c>
      <c r="I26" s="20"/>
      <c r="J26" s="20">
        <v>-19897662</v>
      </c>
      <c r="K26" s="20">
        <v>-12527110</v>
      </c>
      <c r="L26" s="20">
        <v>-5603039</v>
      </c>
      <c r="M26" s="20">
        <v>-2062175</v>
      </c>
      <c r="N26" s="20">
        <v>-20192324</v>
      </c>
      <c r="O26" s="20"/>
      <c r="P26" s="20"/>
      <c r="Q26" s="20"/>
      <c r="R26" s="20"/>
      <c r="S26" s="20"/>
      <c r="T26" s="20"/>
      <c r="U26" s="20"/>
      <c r="V26" s="20"/>
      <c r="W26" s="20">
        <v>-40089986</v>
      </c>
      <c r="X26" s="20">
        <v>-29847840</v>
      </c>
      <c r="Y26" s="20">
        <v>-10242146</v>
      </c>
      <c r="Z26" s="21">
        <v>34.314529962637167</v>
      </c>
      <c r="AA26" s="22">
        <v>-55102349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-45293624</v>
      </c>
      <c r="D27" s="26">
        <f>SUM(D21:D26)</f>
        <v>0</v>
      </c>
      <c r="E27" s="27">
        <f t="shared" si="1"/>
        <v>-55102349</v>
      </c>
      <c r="F27" s="28">
        <f t="shared" si="1"/>
        <v>-55102349</v>
      </c>
      <c r="G27" s="28">
        <f t="shared" si="1"/>
        <v>-9872005</v>
      </c>
      <c r="H27" s="28">
        <f t="shared" si="1"/>
        <v>-10025657</v>
      </c>
      <c r="I27" s="28">
        <f t="shared" si="1"/>
        <v>0</v>
      </c>
      <c r="J27" s="28">
        <f t="shared" si="1"/>
        <v>-19897662</v>
      </c>
      <c r="K27" s="28">
        <f t="shared" si="1"/>
        <v>-12527110</v>
      </c>
      <c r="L27" s="28">
        <f t="shared" si="1"/>
        <v>-5603039</v>
      </c>
      <c r="M27" s="28">
        <f t="shared" si="1"/>
        <v>-2062175</v>
      </c>
      <c r="N27" s="28">
        <f t="shared" si="1"/>
        <v>-20192324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-40089986</v>
      </c>
      <c r="X27" s="28">
        <f t="shared" si="1"/>
        <v>-29847840</v>
      </c>
      <c r="Y27" s="28">
        <f t="shared" si="1"/>
        <v>-10242146</v>
      </c>
      <c r="Z27" s="29">
        <f>+IF(X27&lt;&gt;0,+(Y27/X27)*100,0)</f>
        <v>34.314529962637167</v>
      </c>
      <c r="AA27" s="30">
        <f>SUM(AA21:AA26)</f>
        <v>-55102349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36360749</v>
      </c>
      <c r="D38" s="32">
        <f>+D17+D27+D36</f>
        <v>0</v>
      </c>
      <c r="E38" s="33">
        <f t="shared" si="3"/>
        <v>53889403</v>
      </c>
      <c r="F38" s="2">
        <f t="shared" si="3"/>
        <v>53889403</v>
      </c>
      <c r="G38" s="2">
        <f t="shared" si="3"/>
        <v>32508370</v>
      </c>
      <c r="H38" s="2">
        <f t="shared" si="3"/>
        <v>-9864109</v>
      </c>
      <c r="I38" s="2">
        <f t="shared" si="3"/>
        <v>-746989</v>
      </c>
      <c r="J38" s="2">
        <f t="shared" si="3"/>
        <v>21897272</v>
      </c>
      <c r="K38" s="2">
        <f t="shared" si="3"/>
        <v>11173371</v>
      </c>
      <c r="L38" s="2">
        <f t="shared" si="3"/>
        <v>3471118</v>
      </c>
      <c r="M38" s="2">
        <f t="shared" si="3"/>
        <v>28103568</v>
      </c>
      <c r="N38" s="2">
        <f t="shared" si="3"/>
        <v>42748057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64645329</v>
      </c>
      <c r="X38" s="2">
        <f t="shared" si="3"/>
        <v>24648036</v>
      </c>
      <c r="Y38" s="2">
        <f t="shared" si="3"/>
        <v>39997293</v>
      </c>
      <c r="Z38" s="34">
        <f>+IF(X38&lt;&gt;0,+(Y38/X38)*100,0)</f>
        <v>162.27375276472333</v>
      </c>
      <c r="AA38" s="35">
        <f>+AA17+AA27+AA36</f>
        <v>53889403</v>
      </c>
    </row>
    <row r="39" spans="1:27" x14ac:dyDescent="0.25">
      <c r="A39" s="23" t="s">
        <v>60</v>
      </c>
      <c r="B39" s="17"/>
      <c r="C39" s="32">
        <v>-70635720</v>
      </c>
      <c r="D39" s="32"/>
      <c r="E39" s="33"/>
      <c r="F39" s="2"/>
      <c r="G39" s="2">
        <v>-34713046</v>
      </c>
      <c r="H39" s="2">
        <f>+G40+H60</f>
        <v>-2204676</v>
      </c>
      <c r="I39" s="2">
        <f>+H40+I60</f>
        <v>-12068785</v>
      </c>
      <c r="J39" s="2">
        <f>+G39</f>
        <v>-34713046</v>
      </c>
      <c r="K39" s="2">
        <f>+I40+K60</f>
        <v>-12815774</v>
      </c>
      <c r="L39" s="2">
        <f>+K40+L60</f>
        <v>-1642403</v>
      </c>
      <c r="M39" s="2">
        <f>+L40+M60</f>
        <v>1828715</v>
      </c>
      <c r="N39" s="2">
        <f>+K39</f>
        <v>-12815774</v>
      </c>
      <c r="O39" s="2">
        <f>+M40+O60</f>
        <v>29932283</v>
      </c>
      <c r="P39" s="2">
        <f>+O40+P60</f>
        <v>29932283</v>
      </c>
      <c r="Q39" s="2">
        <f>+P40+Q60</f>
        <v>29932283</v>
      </c>
      <c r="R39" s="2">
        <f>+O39</f>
        <v>29932283</v>
      </c>
      <c r="S39" s="2">
        <f>+Q40+S60</f>
        <v>29932283</v>
      </c>
      <c r="T39" s="2">
        <f>+S40+T60</f>
        <v>29932283</v>
      </c>
      <c r="U39" s="2">
        <f>+T40+U60</f>
        <v>29932283</v>
      </c>
      <c r="V39" s="2">
        <f>+S39</f>
        <v>29932283</v>
      </c>
      <c r="W39" s="2">
        <f>+G39</f>
        <v>-34713046</v>
      </c>
      <c r="X39" s="2"/>
      <c r="Y39" s="2">
        <f>+W39-X39</f>
        <v>-34713046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-34274971</v>
      </c>
      <c r="D40" s="43">
        <f t="shared" ref="D40:AA40" si="4">+D38+D39</f>
        <v>0</v>
      </c>
      <c r="E40" s="44">
        <f t="shared" si="4"/>
        <v>53889403</v>
      </c>
      <c r="F40" s="45">
        <f t="shared" si="4"/>
        <v>53889403</v>
      </c>
      <c r="G40" s="45">
        <f t="shared" si="4"/>
        <v>-2204676</v>
      </c>
      <c r="H40" s="45">
        <f t="shared" si="4"/>
        <v>-12068785</v>
      </c>
      <c r="I40" s="45">
        <f t="shared" si="4"/>
        <v>-12815774</v>
      </c>
      <c r="J40" s="45">
        <f>+I40</f>
        <v>-12815774</v>
      </c>
      <c r="K40" s="45">
        <f t="shared" si="4"/>
        <v>-1642403</v>
      </c>
      <c r="L40" s="45">
        <f t="shared" si="4"/>
        <v>1828715</v>
      </c>
      <c r="M40" s="45">
        <f t="shared" si="4"/>
        <v>29932283</v>
      </c>
      <c r="N40" s="45">
        <f>+M40</f>
        <v>29932283</v>
      </c>
      <c r="O40" s="45">
        <f t="shared" si="4"/>
        <v>29932283</v>
      </c>
      <c r="P40" s="45">
        <f t="shared" si="4"/>
        <v>29932283</v>
      </c>
      <c r="Q40" s="45">
        <f t="shared" si="4"/>
        <v>29932283</v>
      </c>
      <c r="R40" s="45">
        <f>+Q40</f>
        <v>29932283</v>
      </c>
      <c r="S40" s="45">
        <f t="shared" si="4"/>
        <v>29932283</v>
      </c>
      <c r="T40" s="45">
        <f t="shared" si="4"/>
        <v>29932283</v>
      </c>
      <c r="U40" s="45">
        <f t="shared" si="4"/>
        <v>29932283</v>
      </c>
      <c r="V40" s="45">
        <f>+U40</f>
        <v>29932283</v>
      </c>
      <c r="W40" s="45">
        <f>+V40</f>
        <v>29932283</v>
      </c>
      <c r="X40" s="45">
        <f t="shared" si="4"/>
        <v>24648036</v>
      </c>
      <c r="Y40" s="45">
        <f t="shared" si="4"/>
        <v>5284247</v>
      </c>
      <c r="Z40" s="46">
        <f>+IF(X40&lt;&gt;0,+(Y40/X40)*100,0)</f>
        <v>21.438815652492554</v>
      </c>
      <c r="AA40" s="47">
        <f t="shared" si="4"/>
        <v>53889403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-34713046</v>
      </c>
      <c r="J60">
        <v>-34713046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238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39128727</v>
      </c>
      <c r="D7" s="18"/>
      <c r="E7" s="19">
        <v>75458575</v>
      </c>
      <c r="F7" s="20">
        <v>75458575</v>
      </c>
      <c r="G7" s="20">
        <v>1830581</v>
      </c>
      <c r="H7" s="20">
        <v>1156895</v>
      </c>
      <c r="I7" s="20">
        <v>1962623</v>
      </c>
      <c r="J7" s="20">
        <v>4950099</v>
      </c>
      <c r="K7" s="20">
        <v>7298480</v>
      </c>
      <c r="L7" s="20">
        <v>4781244</v>
      </c>
      <c r="M7" s="20">
        <v>3120762</v>
      </c>
      <c r="N7" s="20">
        <v>15200486</v>
      </c>
      <c r="O7" s="20"/>
      <c r="P7" s="20"/>
      <c r="Q7" s="20"/>
      <c r="R7" s="20"/>
      <c r="S7" s="20"/>
      <c r="T7" s="20"/>
      <c r="U7" s="20"/>
      <c r="V7" s="20"/>
      <c r="W7" s="20">
        <v>20150585</v>
      </c>
      <c r="X7" s="20">
        <v>37729290</v>
      </c>
      <c r="Y7" s="20">
        <v>-17578705</v>
      </c>
      <c r="Z7" s="21">
        <v>-46.591666580526692</v>
      </c>
      <c r="AA7" s="22">
        <v>75458575</v>
      </c>
    </row>
    <row r="8" spans="1:27" x14ac:dyDescent="0.25">
      <c r="A8" s="23" t="s">
        <v>36</v>
      </c>
      <c r="B8" s="17" t="s">
        <v>32</v>
      </c>
      <c r="C8" s="18">
        <v>1838007</v>
      </c>
      <c r="D8" s="18"/>
      <c r="E8" s="19">
        <v>-1753657</v>
      </c>
      <c r="F8" s="20">
        <v>-1753657</v>
      </c>
      <c r="G8" s="20"/>
      <c r="H8" s="20">
        <v>15871</v>
      </c>
      <c r="I8" s="20">
        <v>23808</v>
      </c>
      <c r="J8" s="20">
        <v>39679</v>
      </c>
      <c r="K8" s="20">
        <v>7936</v>
      </c>
      <c r="L8" s="20">
        <v>23808</v>
      </c>
      <c r="M8" s="20">
        <v>826</v>
      </c>
      <c r="N8" s="20">
        <v>32570</v>
      </c>
      <c r="O8" s="20"/>
      <c r="P8" s="20"/>
      <c r="Q8" s="20"/>
      <c r="R8" s="20"/>
      <c r="S8" s="20"/>
      <c r="T8" s="20"/>
      <c r="U8" s="20"/>
      <c r="V8" s="20"/>
      <c r="W8" s="20">
        <v>72249</v>
      </c>
      <c r="X8" s="20">
        <v>-876828</v>
      </c>
      <c r="Y8" s="20">
        <v>949077</v>
      </c>
      <c r="Z8" s="21">
        <v>-108.23981442198469</v>
      </c>
      <c r="AA8" s="22">
        <v>-1753657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5475005</v>
      </c>
      <c r="F9" s="20">
        <v>5475005</v>
      </c>
      <c r="G9" s="20"/>
      <c r="H9" s="20"/>
      <c r="I9" s="20"/>
      <c r="J9" s="20"/>
      <c r="K9" s="20"/>
      <c r="L9" s="20">
        <v>462</v>
      </c>
      <c r="M9" s="20"/>
      <c r="N9" s="20">
        <v>462</v>
      </c>
      <c r="O9" s="20"/>
      <c r="P9" s="20"/>
      <c r="Q9" s="20"/>
      <c r="R9" s="20"/>
      <c r="S9" s="20"/>
      <c r="T9" s="20"/>
      <c r="U9" s="20"/>
      <c r="V9" s="20"/>
      <c r="W9" s="20">
        <v>462</v>
      </c>
      <c r="X9" s="20">
        <v>2737500</v>
      </c>
      <c r="Y9" s="20">
        <v>-2737038</v>
      </c>
      <c r="Z9" s="21">
        <v>-99.983123287671233</v>
      </c>
      <c r="AA9" s="22">
        <v>5475005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23991000</v>
      </c>
      <c r="F10" s="20">
        <v>23991000</v>
      </c>
      <c r="G10" s="20">
        <v>16692000</v>
      </c>
      <c r="H10" s="20"/>
      <c r="I10" s="20">
        <v>1800000</v>
      </c>
      <c r="J10" s="20">
        <v>18492000</v>
      </c>
      <c r="K10" s="20">
        <v>3118000</v>
      </c>
      <c r="L10" s="20"/>
      <c r="M10" s="20"/>
      <c r="N10" s="20">
        <v>3118000</v>
      </c>
      <c r="O10" s="20"/>
      <c r="P10" s="20"/>
      <c r="Q10" s="20"/>
      <c r="R10" s="20"/>
      <c r="S10" s="20"/>
      <c r="T10" s="20"/>
      <c r="U10" s="20"/>
      <c r="V10" s="20"/>
      <c r="W10" s="20">
        <v>21610000</v>
      </c>
      <c r="X10" s="20">
        <v>11995500</v>
      </c>
      <c r="Y10" s="20">
        <v>9614500</v>
      </c>
      <c r="Z10" s="21">
        <v>80.150889917052226</v>
      </c>
      <c r="AA10" s="22">
        <v>23991000</v>
      </c>
    </row>
    <row r="11" spans="1:27" x14ac:dyDescent="0.25">
      <c r="A11" s="23" t="s">
        <v>39</v>
      </c>
      <c r="B11" s="17" t="s">
        <v>32</v>
      </c>
      <c r="C11" s="18">
        <v>495618</v>
      </c>
      <c r="D11" s="18"/>
      <c r="E11" s="19">
        <v>6820462</v>
      </c>
      <c r="F11" s="20">
        <v>6820462</v>
      </c>
      <c r="G11" s="20"/>
      <c r="H11" s="20">
        <v>585</v>
      </c>
      <c r="I11" s="20">
        <v>3582</v>
      </c>
      <c r="J11" s="20">
        <v>4167</v>
      </c>
      <c r="K11" s="20">
        <v>15390</v>
      </c>
      <c r="L11" s="20">
        <v>9231</v>
      </c>
      <c r="M11" s="20">
        <v>7513</v>
      </c>
      <c r="N11" s="20">
        <v>32134</v>
      </c>
      <c r="O11" s="20"/>
      <c r="P11" s="20"/>
      <c r="Q11" s="20"/>
      <c r="R11" s="20"/>
      <c r="S11" s="20"/>
      <c r="T11" s="20"/>
      <c r="U11" s="20"/>
      <c r="V11" s="20"/>
      <c r="W11" s="20">
        <v>36301</v>
      </c>
      <c r="X11" s="20">
        <v>3410232</v>
      </c>
      <c r="Y11" s="20">
        <v>-3373931</v>
      </c>
      <c r="Z11" s="21">
        <v>-98.93552696708025</v>
      </c>
      <c r="AA11" s="22">
        <v>6820462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-1254006</v>
      </c>
      <c r="D14" s="18"/>
      <c r="E14" s="19">
        <v>-40741708</v>
      </c>
      <c r="F14" s="20">
        <v>-40741708</v>
      </c>
      <c r="G14" s="20">
        <v>-1705278</v>
      </c>
      <c r="H14" s="20">
        <v>-1262044</v>
      </c>
      <c r="I14" s="20">
        <v>-6274560</v>
      </c>
      <c r="J14" s="20">
        <v>-9241882</v>
      </c>
      <c r="K14" s="20">
        <v>-2692050</v>
      </c>
      <c r="L14" s="20">
        <v>-4520058</v>
      </c>
      <c r="M14" s="20">
        <v>-1289150</v>
      </c>
      <c r="N14" s="20">
        <v>-8501258</v>
      </c>
      <c r="O14" s="20"/>
      <c r="P14" s="20"/>
      <c r="Q14" s="20"/>
      <c r="R14" s="20"/>
      <c r="S14" s="20"/>
      <c r="T14" s="20"/>
      <c r="U14" s="20"/>
      <c r="V14" s="20"/>
      <c r="W14" s="20">
        <v>-17743140</v>
      </c>
      <c r="X14" s="20">
        <v>-20370780</v>
      </c>
      <c r="Y14" s="20">
        <v>2627640</v>
      </c>
      <c r="Z14" s="21">
        <v>-12.899064247908033</v>
      </c>
      <c r="AA14" s="22">
        <v>-40741708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40208346</v>
      </c>
      <c r="D17" s="26">
        <f>SUM(D6:D16)</f>
        <v>0</v>
      </c>
      <c r="E17" s="27">
        <f t="shared" si="0"/>
        <v>69249677</v>
      </c>
      <c r="F17" s="28">
        <f t="shared" si="0"/>
        <v>69249677</v>
      </c>
      <c r="G17" s="28">
        <f t="shared" si="0"/>
        <v>16817303</v>
      </c>
      <c r="H17" s="28">
        <f t="shared" si="0"/>
        <v>-88693</v>
      </c>
      <c r="I17" s="28">
        <f t="shared" si="0"/>
        <v>-2484547</v>
      </c>
      <c r="J17" s="28">
        <f t="shared" si="0"/>
        <v>14244063</v>
      </c>
      <c r="K17" s="28">
        <f t="shared" si="0"/>
        <v>7747756</v>
      </c>
      <c r="L17" s="28">
        <f t="shared" si="0"/>
        <v>294687</v>
      </c>
      <c r="M17" s="28">
        <f t="shared" si="0"/>
        <v>1839951</v>
      </c>
      <c r="N17" s="28">
        <f t="shared" si="0"/>
        <v>9882394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24126457</v>
      </c>
      <c r="X17" s="28">
        <f t="shared" si="0"/>
        <v>34624914</v>
      </c>
      <c r="Y17" s="28">
        <f t="shared" si="0"/>
        <v>-10498457</v>
      </c>
      <c r="Z17" s="29">
        <f>+IF(X17&lt;&gt;0,+(Y17/X17)*100,0)</f>
        <v>-30.320528738352969</v>
      </c>
      <c r="AA17" s="30">
        <f>SUM(AA6:AA16)</f>
        <v>69249677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-22065199</v>
      </c>
      <c r="D26" s="18"/>
      <c r="E26" s="19">
        <v>-4840500</v>
      </c>
      <c r="F26" s="20">
        <v>-4840500</v>
      </c>
      <c r="G26" s="20"/>
      <c r="H26" s="20">
        <v>-1158145</v>
      </c>
      <c r="I26" s="20">
        <v>-3705487</v>
      </c>
      <c r="J26" s="20">
        <v>-4863632</v>
      </c>
      <c r="K26" s="20">
        <v>-1154471</v>
      </c>
      <c r="L26" s="20">
        <v>-497864</v>
      </c>
      <c r="M26" s="20">
        <v>-2206656</v>
      </c>
      <c r="N26" s="20">
        <v>-3858991</v>
      </c>
      <c r="O26" s="20"/>
      <c r="P26" s="20"/>
      <c r="Q26" s="20"/>
      <c r="R26" s="20"/>
      <c r="S26" s="20"/>
      <c r="T26" s="20"/>
      <c r="U26" s="20"/>
      <c r="V26" s="20"/>
      <c r="W26" s="20">
        <v>-8722623</v>
      </c>
      <c r="X26" s="20">
        <v>-2420244</v>
      </c>
      <c r="Y26" s="20">
        <v>-6302379</v>
      </c>
      <c r="Z26" s="21">
        <v>260.40262882585392</v>
      </c>
      <c r="AA26" s="22">
        <v>-4840500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-22065199</v>
      </c>
      <c r="D27" s="26">
        <f>SUM(D21:D26)</f>
        <v>0</v>
      </c>
      <c r="E27" s="27">
        <f t="shared" si="1"/>
        <v>-4840500</v>
      </c>
      <c r="F27" s="28">
        <f t="shared" si="1"/>
        <v>-4840500</v>
      </c>
      <c r="G27" s="28">
        <f t="shared" si="1"/>
        <v>0</v>
      </c>
      <c r="H27" s="28">
        <f t="shared" si="1"/>
        <v>-1158145</v>
      </c>
      <c r="I27" s="28">
        <f t="shared" si="1"/>
        <v>-3705487</v>
      </c>
      <c r="J27" s="28">
        <f t="shared" si="1"/>
        <v>-4863632</v>
      </c>
      <c r="K27" s="28">
        <f t="shared" si="1"/>
        <v>-1154471</v>
      </c>
      <c r="L27" s="28">
        <f t="shared" si="1"/>
        <v>-497864</v>
      </c>
      <c r="M27" s="28">
        <f t="shared" si="1"/>
        <v>-2206656</v>
      </c>
      <c r="N27" s="28">
        <f t="shared" si="1"/>
        <v>-3858991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-8722623</v>
      </c>
      <c r="X27" s="28">
        <f t="shared" si="1"/>
        <v>-2420244</v>
      </c>
      <c r="Y27" s="28">
        <f t="shared" si="1"/>
        <v>-6302379</v>
      </c>
      <c r="Z27" s="29">
        <f>+IF(X27&lt;&gt;0,+(Y27/X27)*100,0)</f>
        <v>260.40262882585392</v>
      </c>
      <c r="AA27" s="30">
        <f>SUM(AA21:AA26)</f>
        <v>-4840500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>
        <v>-732</v>
      </c>
      <c r="I33" s="36">
        <v>-145</v>
      </c>
      <c r="J33" s="36">
        <v>-877</v>
      </c>
      <c r="K33" s="20">
        <v>-269</v>
      </c>
      <c r="L33" s="20">
        <v>-74</v>
      </c>
      <c r="M33" s="20">
        <v>-539</v>
      </c>
      <c r="N33" s="20">
        <v>-882</v>
      </c>
      <c r="O33" s="36"/>
      <c r="P33" s="36"/>
      <c r="Q33" s="36"/>
      <c r="R33" s="20"/>
      <c r="S33" s="20"/>
      <c r="T33" s="20"/>
      <c r="U33" s="20"/>
      <c r="V33" s="36"/>
      <c r="W33" s="36">
        <v>-1759</v>
      </c>
      <c r="X33" s="36"/>
      <c r="Y33" s="20">
        <v>-1759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-732</v>
      </c>
      <c r="I36" s="28">
        <f t="shared" si="2"/>
        <v>-145</v>
      </c>
      <c r="J36" s="28">
        <f t="shared" si="2"/>
        <v>-877</v>
      </c>
      <c r="K36" s="28">
        <f t="shared" si="2"/>
        <v>-269</v>
      </c>
      <c r="L36" s="28">
        <f t="shared" si="2"/>
        <v>-74</v>
      </c>
      <c r="M36" s="28">
        <f t="shared" si="2"/>
        <v>-539</v>
      </c>
      <c r="N36" s="28">
        <f t="shared" si="2"/>
        <v>-882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-1759</v>
      </c>
      <c r="X36" s="28">
        <f t="shared" si="2"/>
        <v>0</v>
      </c>
      <c r="Y36" s="28">
        <f t="shared" si="2"/>
        <v>-1759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18143147</v>
      </c>
      <c r="D38" s="32">
        <f>+D17+D27+D36</f>
        <v>0</v>
      </c>
      <c r="E38" s="33">
        <f t="shared" si="3"/>
        <v>64409177</v>
      </c>
      <c r="F38" s="2">
        <f t="shared" si="3"/>
        <v>64409177</v>
      </c>
      <c r="G38" s="2">
        <f t="shared" si="3"/>
        <v>16817303</v>
      </c>
      <c r="H38" s="2">
        <f t="shared" si="3"/>
        <v>-1247570</v>
      </c>
      <c r="I38" s="2">
        <f t="shared" si="3"/>
        <v>-6190179</v>
      </c>
      <c r="J38" s="2">
        <f t="shared" si="3"/>
        <v>9379554</v>
      </c>
      <c r="K38" s="2">
        <f t="shared" si="3"/>
        <v>6593016</v>
      </c>
      <c r="L38" s="2">
        <f t="shared" si="3"/>
        <v>-203251</v>
      </c>
      <c r="M38" s="2">
        <f t="shared" si="3"/>
        <v>-367244</v>
      </c>
      <c r="N38" s="2">
        <f t="shared" si="3"/>
        <v>6022521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15402075</v>
      </c>
      <c r="X38" s="2">
        <f t="shared" si="3"/>
        <v>32204670</v>
      </c>
      <c r="Y38" s="2">
        <f t="shared" si="3"/>
        <v>-16802595</v>
      </c>
      <c r="Z38" s="34">
        <f>+IF(X38&lt;&gt;0,+(Y38/X38)*100,0)</f>
        <v>-52.174405140620905</v>
      </c>
      <c r="AA38" s="35">
        <f>+AA17+AA27+AA36</f>
        <v>64409177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16817303</v>
      </c>
      <c r="I39" s="2">
        <f>+H40+I60</f>
        <v>15569733</v>
      </c>
      <c r="J39" s="2">
        <f>+G39</f>
        <v>0</v>
      </c>
      <c r="K39" s="2">
        <f>+I40+K60</f>
        <v>9379554</v>
      </c>
      <c r="L39" s="2">
        <f>+K40+L60</f>
        <v>15972570</v>
      </c>
      <c r="M39" s="2">
        <f>+L40+M60</f>
        <v>15769319</v>
      </c>
      <c r="N39" s="2">
        <f>+K39</f>
        <v>9379554</v>
      </c>
      <c r="O39" s="2">
        <f>+M40+O60</f>
        <v>15402075</v>
      </c>
      <c r="P39" s="2">
        <f>+O40+P60</f>
        <v>15402075</v>
      </c>
      <c r="Q39" s="2">
        <f>+P40+Q60</f>
        <v>15402075</v>
      </c>
      <c r="R39" s="2">
        <f>+O39</f>
        <v>15402075</v>
      </c>
      <c r="S39" s="2">
        <f>+Q40+S60</f>
        <v>15402075</v>
      </c>
      <c r="T39" s="2">
        <f>+S40+T60</f>
        <v>15402075</v>
      </c>
      <c r="U39" s="2">
        <f>+T40+U60</f>
        <v>15402075</v>
      </c>
      <c r="V39" s="2">
        <f>+S39</f>
        <v>15402075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18143147</v>
      </c>
      <c r="D40" s="43">
        <f t="shared" ref="D40:AA40" si="4">+D38+D39</f>
        <v>0</v>
      </c>
      <c r="E40" s="44">
        <f t="shared" si="4"/>
        <v>64409177</v>
      </c>
      <c r="F40" s="45">
        <f t="shared" si="4"/>
        <v>64409177</v>
      </c>
      <c r="G40" s="45">
        <f t="shared" si="4"/>
        <v>16817303</v>
      </c>
      <c r="H40" s="45">
        <f t="shared" si="4"/>
        <v>15569733</v>
      </c>
      <c r="I40" s="45">
        <f t="shared" si="4"/>
        <v>9379554</v>
      </c>
      <c r="J40" s="45">
        <f>+I40</f>
        <v>9379554</v>
      </c>
      <c r="K40" s="45">
        <f t="shared" si="4"/>
        <v>15972570</v>
      </c>
      <c r="L40" s="45">
        <f t="shared" si="4"/>
        <v>15769319</v>
      </c>
      <c r="M40" s="45">
        <f t="shared" si="4"/>
        <v>15402075</v>
      </c>
      <c r="N40" s="45">
        <f>+M40</f>
        <v>15402075</v>
      </c>
      <c r="O40" s="45">
        <f t="shared" si="4"/>
        <v>15402075</v>
      </c>
      <c r="P40" s="45">
        <f t="shared" si="4"/>
        <v>15402075</v>
      </c>
      <c r="Q40" s="45">
        <f t="shared" si="4"/>
        <v>15402075</v>
      </c>
      <c r="R40" s="45">
        <f>+Q40</f>
        <v>15402075</v>
      </c>
      <c r="S40" s="45">
        <f t="shared" si="4"/>
        <v>15402075</v>
      </c>
      <c r="T40" s="45">
        <f t="shared" si="4"/>
        <v>15402075</v>
      </c>
      <c r="U40" s="45">
        <f t="shared" si="4"/>
        <v>15402075</v>
      </c>
      <c r="V40" s="45">
        <f>+U40</f>
        <v>15402075</v>
      </c>
      <c r="W40" s="45">
        <f>+V40</f>
        <v>15402075</v>
      </c>
      <c r="X40" s="45">
        <f t="shared" si="4"/>
        <v>32204670</v>
      </c>
      <c r="Y40" s="45">
        <f t="shared" si="4"/>
        <v>-16802595</v>
      </c>
      <c r="Z40" s="46">
        <f>+IF(X40&lt;&gt;0,+(Y40/X40)*100,0)</f>
        <v>-52.174405140620905</v>
      </c>
      <c r="AA40" s="47">
        <f t="shared" si="4"/>
        <v>64409177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239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240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12729760</v>
      </c>
      <c r="F7" s="20">
        <v>12729760</v>
      </c>
      <c r="G7" s="20">
        <v>150641</v>
      </c>
      <c r="H7" s="20">
        <v>311739</v>
      </c>
      <c r="I7" s="20">
        <v>490934</v>
      </c>
      <c r="J7" s="20">
        <v>953314</v>
      </c>
      <c r="K7" s="20">
        <v>137550</v>
      </c>
      <c r="L7" s="20">
        <v>376598</v>
      </c>
      <c r="M7" s="20"/>
      <c r="N7" s="20">
        <v>514148</v>
      </c>
      <c r="O7" s="20"/>
      <c r="P7" s="20"/>
      <c r="Q7" s="20"/>
      <c r="R7" s="20"/>
      <c r="S7" s="20"/>
      <c r="T7" s="20"/>
      <c r="U7" s="20"/>
      <c r="V7" s="20"/>
      <c r="W7" s="20">
        <v>1467462</v>
      </c>
      <c r="X7" s="20">
        <v>6364878</v>
      </c>
      <c r="Y7" s="20">
        <v>-4897416</v>
      </c>
      <c r="Z7" s="21">
        <v>-76.944381337709856</v>
      </c>
      <c r="AA7" s="22">
        <v>12729760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-2877713</v>
      </c>
      <c r="D14" s="18"/>
      <c r="E14" s="19">
        <v>-4580354</v>
      </c>
      <c r="F14" s="20">
        <v>-4580354</v>
      </c>
      <c r="G14" s="20">
        <v>-373101</v>
      </c>
      <c r="H14" s="20">
        <v>-395673</v>
      </c>
      <c r="I14" s="20">
        <v>-371829</v>
      </c>
      <c r="J14" s="20">
        <v>-1140603</v>
      </c>
      <c r="K14" s="20">
        <v>-354673</v>
      </c>
      <c r="L14" s="20">
        <v>-159239</v>
      </c>
      <c r="M14" s="20"/>
      <c r="N14" s="20">
        <v>-513912</v>
      </c>
      <c r="O14" s="20"/>
      <c r="P14" s="20"/>
      <c r="Q14" s="20"/>
      <c r="R14" s="20"/>
      <c r="S14" s="20"/>
      <c r="T14" s="20"/>
      <c r="U14" s="20"/>
      <c r="V14" s="20"/>
      <c r="W14" s="20">
        <v>-1654515</v>
      </c>
      <c r="X14" s="20">
        <v>-2290182</v>
      </c>
      <c r="Y14" s="20">
        <v>635667</v>
      </c>
      <c r="Z14" s="21">
        <v>-27.756178329931856</v>
      </c>
      <c r="AA14" s="22">
        <v>-4580354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-2877713</v>
      </c>
      <c r="D17" s="26">
        <f>SUM(D6:D16)</f>
        <v>0</v>
      </c>
      <c r="E17" s="27">
        <f t="shared" si="0"/>
        <v>8149406</v>
      </c>
      <c r="F17" s="28">
        <f t="shared" si="0"/>
        <v>8149406</v>
      </c>
      <c r="G17" s="28">
        <f t="shared" si="0"/>
        <v>-222460</v>
      </c>
      <c r="H17" s="28">
        <f t="shared" si="0"/>
        <v>-83934</v>
      </c>
      <c r="I17" s="28">
        <f t="shared" si="0"/>
        <v>119105</v>
      </c>
      <c r="J17" s="28">
        <f t="shared" si="0"/>
        <v>-187289</v>
      </c>
      <c r="K17" s="28">
        <f t="shared" si="0"/>
        <v>-217123</v>
      </c>
      <c r="L17" s="28">
        <f t="shared" si="0"/>
        <v>217359</v>
      </c>
      <c r="M17" s="28">
        <f t="shared" si="0"/>
        <v>0</v>
      </c>
      <c r="N17" s="28">
        <f t="shared" si="0"/>
        <v>236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-187053</v>
      </c>
      <c r="X17" s="28">
        <f t="shared" si="0"/>
        <v>4074696</v>
      </c>
      <c r="Y17" s="28">
        <f t="shared" si="0"/>
        <v>-4261749</v>
      </c>
      <c r="Z17" s="29">
        <f>+IF(X17&lt;&gt;0,+(Y17/X17)*100,0)</f>
        <v>-104.59060013311424</v>
      </c>
      <c r="AA17" s="30">
        <f>SUM(AA6:AA16)</f>
        <v>8149406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-11024653</v>
      </c>
      <c r="F26" s="20">
        <v>-11024653</v>
      </c>
      <c r="G26" s="20"/>
      <c r="H26" s="20"/>
      <c r="I26" s="20">
        <v>-1043715</v>
      </c>
      <c r="J26" s="20">
        <v>-1043715</v>
      </c>
      <c r="K26" s="20">
        <v>-1036821</v>
      </c>
      <c r="L26" s="20">
        <v>-3733918</v>
      </c>
      <c r="M26" s="20"/>
      <c r="N26" s="20">
        <v>-4770739</v>
      </c>
      <c r="O26" s="20"/>
      <c r="P26" s="20"/>
      <c r="Q26" s="20"/>
      <c r="R26" s="20"/>
      <c r="S26" s="20"/>
      <c r="T26" s="20"/>
      <c r="U26" s="20"/>
      <c r="V26" s="20"/>
      <c r="W26" s="20">
        <v>-5814454</v>
      </c>
      <c r="X26" s="20">
        <v>-5512326</v>
      </c>
      <c r="Y26" s="20">
        <v>-302128</v>
      </c>
      <c r="Z26" s="21">
        <v>5.4809530495837873</v>
      </c>
      <c r="AA26" s="22">
        <v>-11024653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-11024653</v>
      </c>
      <c r="F27" s="28">
        <f t="shared" si="1"/>
        <v>-11024653</v>
      </c>
      <c r="G27" s="28">
        <f t="shared" si="1"/>
        <v>0</v>
      </c>
      <c r="H27" s="28">
        <f t="shared" si="1"/>
        <v>0</v>
      </c>
      <c r="I27" s="28">
        <f t="shared" si="1"/>
        <v>-1043715</v>
      </c>
      <c r="J27" s="28">
        <f t="shared" si="1"/>
        <v>-1043715</v>
      </c>
      <c r="K27" s="28">
        <f t="shared" si="1"/>
        <v>-1036821</v>
      </c>
      <c r="L27" s="28">
        <f t="shared" si="1"/>
        <v>-3733918</v>
      </c>
      <c r="M27" s="28">
        <f t="shared" si="1"/>
        <v>0</v>
      </c>
      <c r="N27" s="28">
        <f t="shared" si="1"/>
        <v>-4770739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-5814454</v>
      </c>
      <c r="X27" s="28">
        <f t="shared" si="1"/>
        <v>-5512326</v>
      </c>
      <c r="Y27" s="28">
        <f t="shared" si="1"/>
        <v>-302128</v>
      </c>
      <c r="Z27" s="29">
        <f>+IF(X27&lt;&gt;0,+(Y27/X27)*100,0)</f>
        <v>5.4809530495837873</v>
      </c>
      <c r="AA27" s="30">
        <f>SUM(AA21:AA26)</f>
        <v>-11024653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-2877713</v>
      </c>
      <c r="D38" s="32">
        <f>+D17+D27+D36</f>
        <v>0</v>
      </c>
      <c r="E38" s="33">
        <f t="shared" si="3"/>
        <v>-2875247</v>
      </c>
      <c r="F38" s="2">
        <f t="shared" si="3"/>
        <v>-2875247</v>
      </c>
      <c r="G38" s="2">
        <f t="shared" si="3"/>
        <v>-222460</v>
      </c>
      <c r="H38" s="2">
        <f t="shared" si="3"/>
        <v>-83934</v>
      </c>
      <c r="I38" s="2">
        <f t="shared" si="3"/>
        <v>-924610</v>
      </c>
      <c r="J38" s="2">
        <f t="shared" si="3"/>
        <v>-1231004</v>
      </c>
      <c r="K38" s="2">
        <f t="shared" si="3"/>
        <v>-1253944</v>
      </c>
      <c r="L38" s="2">
        <f t="shared" si="3"/>
        <v>-3516559</v>
      </c>
      <c r="M38" s="2">
        <f t="shared" si="3"/>
        <v>0</v>
      </c>
      <c r="N38" s="2">
        <f t="shared" si="3"/>
        <v>-4770503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-6001507</v>
      </c>
      <c r="X38" s="2">
        <f t="shared" si="3"/>
        <v>-1437630</v>
      </c>
      <c r="Y38" s="2">
        <f t="shared" si="3"/>
        <v>-4563877</v>
      </c>
      <c r="Z38" s="34">
        <f>+IF(X38&lt;&gt;0,+(Y38/X38)*100,0)</f>
        <v>317.45838637201507</v>
      </c>
      <c r="AA38" s="35">
        <f>+AA17+AA27+AA36</f>
        <v>-2875247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-222460</v>
      </c>
      <c r="I39" s="2">
        <f>+H40+I60</f>
        <v>-306394</v>
      </c>
      <c r="J39" s="2">
        <f>+G39</f>
        <v>0</v>
      </c>
      <c r="K39" s="2">
        <f>+I40+K60</f>
        <v>-1231004</v>
      </c>
      <c r="L39" s="2">
        <f>+K40+L60</f>
        <v>-2484948</v>
      </c>
      <c r="M39" s="2">
        <f>+L40+M60</f>
        <v>-6001507</v>
      </c>
      <c r="N39" s="2">
        <f>+K39</f>
        <v>-1231004</v>
      </c>
      <c r="O39" s="2">
        <f>+M40+O60</f>
        <v>-6001507</v>
      </c>
      <c r="P39" s="2">
        <f>+O40+P60</f>
        <v>-6001507</v>
      </c>
      <c r="Q39" s="2">
        <f>+P40+Q60</f>
        <v>-6001507</v>
      </c>
      <c r="R39" s="2">
        <f>+O39</f>
        <v>-6001507</v>
      </c>
      <c r="S39" s="2">
        <f>+Q40+S60</f>
        <v>-6001507</v>
      </c>
      <c r="T39" s="2">
        <f>+S40+T60</f>
        <v>-6001507</v>
      </c>
      <c r="U39" s="2">
        <f>+T40+U60</f>
        <v>-6001507</v>
      </c>
      <c r="V39" s="2">
        <f>+S39</f>
        <v>-6001507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-2877713</v>
      </c>
      <c r="D40" s="43">
        <f t="shared" ref="D40:AA40" si="4">+D38+D39</f>
        <v>0</v>
      </c>
      <c r="E40" s="44">
        <f t="shared" si="4"/>
        <v>-2875247</v>
      </c>
      <c r="F40" s="45">
        <f t="shared" si="4"/>
        <v>-2875247</v>
      </c>
      <c r="G40" s="45">
        <f t="shared" si="4"/>
        <v>-222460</v>
      </c>
      <c r="H40" s="45">
        <f t="shared" si="4"/>
        <v>-306394</v>
      </c>
      <c r="I40" s="45">
        <f t="shared" si="4"/>
        <v>-1231004</v>
      </c>
      <c r="J40" s="45">
        <f>+I40</f>
        <v>-1231004</v>
      </c>
      <c r="K40" s="45">
        <f t="shared" si="4"/>
        <v>-2484948</v>
      </c>
      <c r="L40" s="45">
        <f t="shared" si="4"/>
        <v>-6001507</v>
      </c>
      <c r="M40" s="45">
        <f t="shared" si="4"/>
        <v>-6001507</v>
      </c>
      <c r="N40" s="45">
        <f>+M40</f>
        <v>-6001507</v>
      </c>
      <c r="O40" s="45">
        <f t="shared" si="4"/>
        <v>-6001507</v>
      </c>
      <c r="P40" s="45">
        <f t="shared" si="4"/>
        <v>-6001507</v>
      </c>
      <c r="Q40" s="45">
        <f t="shared" si="4"/>
        <v>-6001507</v>
      </c>
      <c r="R40" s="45">
        <f>+Q40</f>
        <v>-6001507</v>
      </c>
      <c r="S40" s="45">
        <f t="shared" si="4"/>
        <v>-6001507</v>
      </c>
      <c r="T40" s="45">
        <f t="shared" si="4"/>
        <v>-6001507</v>
      </c>
      <c r="U40" s="45">
        <f t="shared" si="4"/>
        <v>-6001507</v>
      </c>
      <c r="V40" s="45">
        <f>+U40</f>
        <v>-6001507</v>
      </c>
      <c r="W40" s="45">
        <f>+V40</f>
        <v>-6001507</v>
      </c>
      <c r="X40" s="45">
        <f t="shared" si="4"/>
        <v>-1437630</v>
      </c>
      <c r="Y40" s="45">
        <f t="shared" si="4"/>
        <v>-4563877</v>
      </c>
      <c r="Z40" s="46">
        <f>+IF(X40&lt;&gt;0,+(Y40/X40)*100,0)</f>
        <v>317.45838637201507</v>
      </c>
      <c r="AA40" s="47">
        <f t="shared" si="4"/>
        <v>-2875247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241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52074288</v>
      </c>
      <c r="F7" s="20">
        <v>52074288</v>
      </c>
      <c r="G7" s="20">
        <v>1278312</v>
      </c>
      <c r="H7" s="20">
        <v>4780453</v>
      </c>
      <c r="I7" s="20">
        <v>3400562</v>
      </c>
      <c r="J7" s="20">
        <v>9459327</v>
      </c>
      <c r="K7" s="20">
        <v>1494149</v>
      </c>
      <c r="L7" s="20">
        <v>426983</v>
      </c>
      <c r="M7" s="20">
        <v>14127553</v>
      </c>
      <c r="N7" s="20">
        <v>16048685</v>
      </c>
      <c r="O7" s="20"/>
      <c r="P7" s="20"/>
      <c r="Q7" s="20"/>
      <c r="R7" s="20"/>
      <c r="S7" s="20"/>
      <c r="T7" s="20"/>
      <c r="U7" s="20"/>
      <c r="V7" s="20"/>
      <c r="W7" s="20">
        <v>25508012</v>
      </c>
      <c r="X7" s="20">
        <v>26037150</v>
      </c>
      <c r="Y7" s="20">
        <v>-529138</v>
      </c>
      <c r="Z7" s="21">
        <v>-2.0322423921204891</v>
      </c>
      <c r="AA7" s="22">
        <v>52074288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17744000</v>
      </c>
      <c r="F9" s="20">
        <v>17744000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8872002</v>
      </c>
      <c r="Y9" s="20">
        <v>-8872002</v>
      </c>
      <c r="Z9" s="21">
        <v>-100</v>
      </c>
      <c r="AA9" s="22">
        <v>17744000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-15270332</v>
      </c>
      <c r="D14" s="18"/>
      <c r="E14" s="19">
        <v>-60197397</v>
      </c>
      <c r="F14" s="20">
        <v>-60197397</v>
      </c>
      <c r="G14" s="20">
        <v>-1344735</v>
      </c>
      <c r="H14" s="20">
        <v>-5491391</v>
      </c>
      <c r="I14" s="20">
        <v>-7318862</v>
      </c>
      <c r="J14" s="20">
        <v>-14154988</v>
      </c>
      <c r="K14" s="20">
        <v>-8342088</v>
      </c>
      <c r="L14" s="20">
        <v>-6903045</v>
      </c>
      <c r="M14" s="20">
        <v>-1851682</v>
      </c>
      <c r="N14" s="20">
        <v>-17096815</v>
      </c>
      <c r="O14" s="20"/>
      <c r="P14" s="20"/>
      <c r="Q14" s="20"/>
      <c r="R14" s="20"/>
      <c r="S14" s="20"/>
      <c r="T14" s="20"/>
      <c r="U14" s="20"/>
      <c r="V14" s="20"/>
      <c r="W14" s="20">
        <v>-31251803</v>
      </c>
      <c r="X14" s="20">
        <v>-30098706</v>
      </c>
      <c r="Y14" s="20">
        <v>-1153097</v>
      </c>
      <c r="Z14" s="21">
        <v>3.8310517402309592</v>
      </c>
      <c r="AA14" s="22">
        <v>-60197397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-15270332</v>
      </c>
      <c r="D17" s="26">
        <f>SUM(D6:D16)</f>
        <v>0</v>
      </c>
      <c r="E17" s="27">
        <f t="shared" si="0"/>
        <v>9620891</v>
      </c>
      <c r="F17" s="28">
        <f t="shared" si="0"/>
        <v>9620891</v>
      </c>
      <c r="G17" s="28">
        <f t="shared" si="0"/>
        <v>-66423</v>
      </c>
      <c r="H17" s="28">
        <f t="shared" si="0"/>
        <v>-710938</v>
      </c>
      <c r="I17" s="28">
        <f t="shared" si="0"/>
        <v>-3918300</v>
      </c>
      <c r="J17" s="28">
        <f t="shared" si="0"/>
        <v>-4695661</v>
      </c>
      <c r="K17" s="28">
        <f t="shared" si="0"/>
        <v>-6847939</v>
      </c>
      <c r="L17" s="28">
        <f t="shared" si="0"/>
        <v>-6476062</v>
      </c>
      <c r="M17" s="28">
        <f t="shared" si="0"/>
        <v>12275871</v>
      </c>
      <c r="N17" s="28">
        <f t="shared" si="0"/>
        <v>-1048130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-5743791</v>
      </c>
      <c r="X17" s="28">
        <f t="shared" si="0"/>
        <v>4810446</v>
      </c>
      <c r="Y17" s="28">
        <f t="shared" si="0"/>
        <v>-10554237</v>
      </c>
      <c r="Z17" s="29">
        <f>+IF(X17&lt;&gt;0,+(Y17/X17)*100,0)</f>
        <v>-219.40246289013535</v>
      </c>
      <c r="AA17" s="30">
        <f>SUM(AA6:AA16)</f>
        <v>9620891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-11149688</v>
      </c>
      <c r="F26" s="20">
        <v>-11149688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-5574846</v>
      </c>
      <c r="Y26" s="20">
        <v>5574846</v>
      </c>
      <c r="Z26" s="21">
        <v>-100</v>
      </c>
      <c r="AA26" s="22">
        <v>-11149688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-11149688</v>
      </c>
      <c r="F27" s="28">
        <f t="shared" si="1"/>
        <v>-11149688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-5574846</v>
      </c>
      <c r="Y27" s="28">
        <f t="shared" si="1"/>
        <v>5574846</v>
      </c>
      <c r="Z27" s="29">
        <f>+IF(X27&lt;&gt;0,+(Y27/X27)*100,0)</f>
        <v>-100</v>
      </c>
      <c r="AA27" s="30">
        <f>SUM(AA21:AA26)</f>
        <v>-11149688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-15270332</v>
      </c>
      <c r="D38" s="32">
        <f>+D17+D27+D36</f>
        <v>0</v>
      </c>
      <c r="E38" s="33">
        <f t="shared" si="3"/>
        <v>-1528797</v>
      </c>
      <c r="F38" s="2">
        <f t="shared" si="3"/>
        <v>-1528797</v>
      </c>
      <c r="G38" s="2">
        <f t="shared" si="3"/>
        <v>-66423</v>
      </c>
      <c r="H38" s="2">
        <f t="shared" si="3"/>
        <v>-710938</v>
      </c>
      <c r="I38" s="2">
        <f t="shared" si="3"/>
        <v>-3918300</v>
      </c>
      <c r="J38" s="2">
        <f t="shared" si="3"/>
        <v>-4695661</v>
      </c>
      <c r="K38" s="2">
        <f t="shared" si="3"/>
        <v>-6847939</v>
      </c>
      <c r="L38" s="2">
        <f t="shared" si="3"/>
        <v>-6476062</v>
      </c>
      <c r="M38" s="2">
        <f t="shared" si="3"/>
        <v>12275871</v>
      </c>
      <c r="N38" s="2">
        <f t="shared" si="3"/>
        <v>-1048130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-5743791</v>
      </c>
      <c r="X38" s="2">
        <f t="shared" si="3"/>
        <v>-764400</v>
      </c>
      <c r="Y38" s="2">
        <f t="shared" si="3"/>
        <v>-4979391</v>
      </c>
      <c r="Z38" s="34">
        <f>+IF(X38&lt;&gt;0,+(Y38/X38)*100,0)</f>
        <v>651.41169544740978</v>
      </c>
      <c r="AA38" s="35">
        <f>+AA17+AA27+AA36</f>
        <v>-1528797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-66423</v>
      </c>
      <c r="I39" s="2">
        <f>+H40+I60</f>
        <v>-777361</v>
      </c>
      <c r="J39" s="2">
        <f>+G39</f>
        <v>0</v>
      </c>
      <c r="K39" s="2">
        <f>+I40+K60</f>
        <v>-4695661</v>
      </c>
      <c r="L39" s="2">
        <f>+K40+L60</f>
        <v>-11543600</v>
      </c>
      <c r="M39" s="2">
        <f>+L40+M60</f>
        <v>-18019662</v>
      </c>
      <c r="N39" s="2">
        <f>+K39</f>
        <v>-4695661</v>
      </c>
      <c r="O39" s="2">
        <f>+M40+O60</f>
        <v>-5743791</v>
      </c>
      <c r="P39" s="2">
        <f>+O40+P60</f>
        <v>-5743791</v>
      </c>
      <c r="Q39" s="2">
        <f>+P40+Q60</f>
        <v>-5743791</v>
      </c>
      <c r="R39" s="2">
        <f>+O39</f>
        <v>-5743791</v>
      </c>
      <c r="S39" s="2">
        <f>+Q40+S60</f>
        <v>-5743791</v>
      </c>
      <c r="T39" s="2">
        <f>+S40+T60</f>
        <v>-5743791</v>
      </c>
      <c r="U39" s="2">
        <f>+T40+U60</f>
        <v>-5743791</v>
      </c>
      <c r="V39" s="2">
        <f>+S39</f>
        <v>-5743791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-15270332</v>
      </c>
      <c r="D40" s="43">
        <f t="shared" ref="D40:AA40" si="4">+D38+D39</f>
        <v>0</v>
      </c>
      <c r="E40" s="44">
        <f t="shared" si="4"/>
        <v>-1528797</v>
      </c>
      <c r="F40" s="45">
        <f t="shared" si="4"/>
        <v>-1528797</v>
      </c>
      <c r="G40" s="45">
        <f t="shared" si="4"/>
        <v>-66423</v>
      </c>
      <c r="H40" s="45">
        <f t="shared" si="4"/>
        <v>-777361</v>
      </c>
      <c r="I40" s="45">
        <f t="shared" si="4"/>
        <v>-4695661</v>
      </c>
      <c r="J40" s="45">
        <f>+I40</f>
        <v>-4695661</v>
      </c>
      <c r="K40" s="45">
        <f t="shared" si="4"/>
        <v>-11543600</v>
      </c>
      <c r="L40" s="45">
        <f t="shared" si="4"/>
        <v>-18019662</v>
      </c>
      <c r="M40" s="45">
        <f t="shared" si="4"/>
        <v>-5743791</v>
      </c>
      <c r="N40" s="45">
        <f>+M40</f>
        <v>-5743791</v>
      </c>
      <c r="O40" s="45">
        <f t="shared" si="4"/>
        <v>-5743791</v>
      </c>
      <c r="P40" s="45">
        <f t="shared" si="4"/>
        <v>-5743791</v>
      </c>
      <c r="Q40" s="45">
        <f t="shared" si="4"/>
        <v>-5743791</v>
      </c>
      <c r="R40" s="45">
        <f>+Q40</f>
        <v>-5743791</v>
      </c>
      <c r="S40" s="45">
        <f t="shared" si="4"/>
        <v>-5743791</v>
      </c>
      <c r="T40" s="45">
        <f t="shared" si="4"/>
        <v>-5743791</v>
      </c>
      <c r="U40" s="45">
        <f t="shared" si="4"/>
        <v>-5743791</v>
      </c>
      <c r="V40" s="45">
        <f>+U40</f>
        <v>-5743791</v>
      </c>
      <c r="W40" s="45">
        <f>+V40</f>
        <v>-5743791</v>
      </c>
      <c r="X40" s="45">
        <f t="shared" si="4"/>
        <v>-764400</v>
      </c>
      <c r="Y40" s="45">
        <f t="shared" si="4"/>
        <v>-4979391</v>
      </c>
      <c r="Z40" s="46">
        <f>+IF(X40&lt;&gt;0,+(Y40/X40)*100,0)</f>
        <v>651.41169544740978</v>
      </c>
      <c r="AA40" s="47">
        <f t="shared" si="4"/>
        <v>-1528797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242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945986</v>
      </c>
      <c r="D7" s="18"/>
      <c r="E7" s="19">
        <v>486985</v>
      </c>
      <c r="F7" s="20">
        <v>486985</v>
      </c>
      <c r="G7" s="20">
        <v>66059</v>
      </c>
      <c r="H7" s="20">
        <v>39297</v>
      </c>
      <c r="I7" s="20">
        <v>93751</v>
      </c>
      <c r="J7" s="20">
        <v>199107</v>
      </c>
      <c r="K7" s="20">
        <v>92021</v>
      </c>
      <c r="L7" s="20">
        <v>88788</v>
      </c>
      <c r="M7" s="20">
        <v>48904</v>
      </c>
      <c r="N7" s="20">
        <v>229713</v>
      </c>
      <c r="O7" s="20"/>
      <c r="P7" s="20"/>
      <c r="Q7" s="20"/>
      <c r="R7" s="20"/>
      <c r="S7" s="20"/>
      <c r="T7" s="20"/>
      <c r="U7" s="20"/>
      <c r="V7" s="20"/>
      <c r="W7" s="20">
        <v>428820</v>
      </c>
      <c r="X7" s="20">
        <v>243486</v>
      </c>
      <c r="Y7" s="20">
        <v>185334</v>
      </c>
      <c r="Z7" s="21">
        <v>76.116901998472187</v>
      </c>
      <c r="AA7" s="22">
        <v>486985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3950000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39649</v>
      </c>
      <c r="D11" s="18"/>
      <c r="E11" s="19">
        <v>1077230</v>
      </c>
      <c r="F11" s="20">
        <v>1077230</v>
      </c>
      <c r="G11" s="20">
        <v>1206</v>
      </c>
      <c r="H11" s="20">
        <v>901</v>
      </c>
      <c r="I11" s="20">
        <v>1953</v>
      </c>
      <c r="J11" s="20">
        <v>4060</v>
      </c>
      <c r="K11" s="20">
        <v>4077</v>
      </c>
      <c r="L11" s="20">
        <v>4972</v>
      </c>
      <c r="M11" s="20">
        <v>735</v>
      </c>
      <c r="N11" s="20">
        <v>9784</v>
      </c>
      <c r="O11" s="20"/>
      <c r="P11" s="20"/>
      <c r="Q11" s="20"/>
      <c r="R11" s="20"/>
      <c r="S11" s="20"/>
      <c r="T11" s="20"/>
      <c r="U11" s="20"/>
      <c r="V11" s="20"/>
      <c r="W11" s="20">
        <v>13844</v>
      </c>
      <c r="X11" s="20">
        <v>538614</v>
      </c>
      <c r="Y11" s="20">
        <v>-524770</v>
      </c>
      <c r="Z11" s="21">
        <v>-97.42969919088624</v>
      </c>
      <c r="AA11" s="22">
        <v>1077230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-565418</v>
      </c>
      <c r="D14" s="18"/>
      <c r="E14" s="19">
        <v>-4943043</v>
      </c>
      <c r="F14" s="20">
        <v>-4943043</v>
      </c>
      <c r="G14" s="20">
        <v>-7591</v>
      </c>
      <c r="H14" s="20">
        <v>-146658</v>
      </c>
      <c r="I14" s="20">
        <v>-84102</v>
      </c>
      <c r="J14" s="20">
        <v>-238351</v>
      </c>
      <c r="K14" s="20">
        <v>-36945</v>
      </c>
      <c r="L14" s="20">
        <v>-22292</v>
      </c>
      <c r="M14" s="20">
        <v>-372458</v>
      </c>
      <c r="N14" s="20">
        <v>-431695</v>
      </c>
      <c r="O14" s="20"/>
      <c r="P14" s="20"/>
      <c r="Q14" s="20"/>
      <c r="R14" s="20"/>
      <c r="S14" s="20"/>
      <c r="T14" s="20"/>
      <c r="U14" s="20"/>
      <c r="V14" s="20"/>
      <c r="W14" s="20">
        <v>-670046</v>
      </c>
      <c r="X14" s="20">
        <v>-2471484</v>
      </c>
      <c r="Y14" s="20">
        <v>1801438</v>
      </c>
      <c r="Z14" s="21">
        <v>-72.888920179131247</v>
      </c>
      <c r="AA14" s="22">
        <v>-4943043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4370217</v>
      </c>
      <c r="D17" s="26">
        <f>SUM(D6:D16)</f>
        <v>0</v>
      </c>
      <c r="E17" s="27">
        <f t="shared" si="0"/>
        <v>-3378828</v>
      </c>
      <c r="F17" s="28">
        <f t="shared" si="0"/>
        <v>-3378828</v>
      </c>
      <c r="G17" s="28">
        <f t="shared" si="0"/>
        <v>59674</v>
      </c>
      <c r="H17" s="28">
        <f t="shared" si="0"/>
        <v>-106460</v>
      </c>
      <c r="I17" s="28">
        <f t="shared" si="0"/>
        <v>11602</v>
      </c>
      <c r="J17" s="28">
        <f t="shared" si="0"/>
        <v>-35184</v>
      </c>
      <c r="K17" s="28">
        <f t="shared" si="0"/>
        <v>59153</v>
      </c>
      <c r="L17" s="28">
        <f t="shared" si="0"/>
        <v>71468</v>
      </c>
      <c r="M17" s="28">
        <f t="shared" si="0"/>
        <v>-322819</v>
      </c>
      <c r="N17" s="28">
        <f t="shared" si="0"/>
        <v>-192198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-227382</v>
      </c>
      <c r="X17" s="28">
        <f t="shared" si="0"/>
        <v>-1689384</v>
      </c>
      <c r="Y17" s="28">
        <f t="shared" si="0"/>
        <v>1462002</v>
      </c>
      <c r="Z17" s="29">
        <f>+IF(X17&lt;&gt;0,+(Y17/X17)*100,0)</f>
        <v>-86.540537852850505</v>
      </c>
      <c r="AA17" s="30">
        <f>SUM(AA6:AA16)</f>
        <v>-3378828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-3401596</v>
      </c>
      <c r="D26" s="18"/>
      <c r="E26" s="19">
        <v>-4517736</v>
      </c>
      <c r="F26" s="20">
        <v>-4517736</v>
      </c>
      <c r="G26" s="20">
        <v>-52518</v>
      </c>
      <c r="H26" s="20"/>
      <c r="I26" s="20">
        <v>-93570</v>
      </c>
      <c r="J26" s="20">
        <v>-146088</v>
      </c>
      <c r="K26" s="20"/>
      <c r="L26" s="20"/>
      <c r="M26" s="20">
        <v>-40719</v>
      </c>
      <c r="N26" s="20">
        <v>-40719</v>
      </c>
      <c r="O26" s="20"/>
      <c r="P26" s="20"/>
      <c r="Q26" s="20"/>
      <c r="R26" s="20"/>
      <c r="S26" s="20"/>
      <c r="T26" s="20"/>
      <c r="U26" s="20"/>
      <c r="V26" s="20"/>
      <c r="W26" s="20">
        <v>-186807</v>
      </c>
      <c r="X26" s="20">
        <v>-2258862</v>
      </c>
      <c r="Y26" s="20">
        <v>2072055</v>
      </c>
      <c r="Z26" s="21">
        <v>-91.730039285268433</v>
      </c>
      <c r="AA26" s="22">
        <v>-4517736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-3401596</v>
      </c>
      <c r="D27" s="26">
        <f>SUM(D21:D26)</f>
        <v>0</v>
      </c>
      <c r="E27" s="27">
        <f t="shared" si="1"/>
        <v>-4517736</v>
      </c>
      <c r="F27" s="28">
        <f t="shared" si="1"/>
        <v>-4517736</v>
      </c>
      <c r="G27" s="28">
        <f t="shared" si="1"/>
        <v>-52518</v>
      </c>
      <c r="H27" s="28">
        <f t="shared" si="1"/>
        <v>0</v>
      </c>
      <c r="I27" s="28">
        <f t="shared" si="1"/>
        <v>-93570</v>
      </c>
      <c r="J27" s="28">
        <f t="shared" si="1"/>
        <v>-146088</v>
      </c>
      <c r="K27" s="28">
        <f t="shared" si="1"/>
        <v>0</v>
      </c>
      <c r="L27" s="28">
        <f t="shared" si="1"/>
        <v>0</v>
      </c>
      <c r="M27" s="28">
        <f t="shared" si="1"/>
        <v>-40719</v>
      </c>
      <c r="N27" s="28">
        <f t="shared" si="1"/>
        <v>-40719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-186807</v>
      </c>
      <c r="X27" s="28">
        <f t="shared" si="1"/>
        <v>-2258862</v>
      </c>
      <c r="Y27" s="28">
        <f t="shared" si="1"/>
        <v>2072055</v>
      </c>
      <c r="Z27" s="29">
        <f>+IF(X27&lt;&gt;0,+(Y27/X27)*100,0)</f>
        <v>-91.730039285268433</v>
      </c>
      <c r="AA27" s="30">
        <f>SUM(AA21:AA26)</f>
        <v>-4517736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968621</v>
      </c>
      <c r="D38" s="32">
        <f>+D17+D27+D36</f>
        <v>0</v>
      </c>
      <c r="E38" s="33">
        <f t="shared" si="3"/>
        <v>-7896564</v>
      </c>
      <c r="F38" s="2">
        <f t="shared" si="3"/>
        <v>-7896564</v>
      </c>
      <c r="G38" s="2">
        <f t="shared" si="3"/>
        <v>7156</v>
      </c>
      <c r="H38" s="2">
        <f t="shared" si="3"/>
        <v>-106460</v>
      </c>
      <c r="I38" s="2">
        <f t="shared" si="3"/>
        <v>-81968</v>
      </c>
      <c r="J38" s="2">
        <f t="shared" si="3"/>
        <v>-181272</v>
      </c>
      <c r="K38" s="2">
        <f t="shared" si="3"/>
        <v>59153</v>
      </c>
      <c r="L38" s="2">
        <f t="shared" si="3"/>
        <v>71468</v>
      </c>
      <c r="M38" s="2">
        <f t="shared" si="3"/>
        <v>-363538</v>
      </c>
      <c r="N38" s="2">
        <f t="shared" si="3"/>
        <v>-232917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-414189</v>
      </c>
      <c r="X38" s="2">
        <f t="shared" si="3"/>
        <v>-3948246</v>
      </c>
      <c r="Y38" s="2">
        <f t="shared" si="3"/>
        <v>3534057</v>
      </c>
      <c r="Z38" s="34">
        <f>+IF(X38&lt;&gt;0,+(Y38/X38)*100,0)</f>
        <v>-89.509544238124988</v>
      </c>
      <c r="AA38" s="35">
        <f>+AA17+AA27+AA36</f>
        <v>-7896564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7156</v>
      </c>
      <c r="I39" s="2">
        <f>+H40+I60</f>
        <v>-99304</v>
      </c>
      <c r="J39" s="2">
        <f>+G39</f>
        <v>0</v>
      </c>
      <c r="K39" s="2">
        <f>+I40+K60</f>
        <v>-181272</v>
      </c>
      <c r="L39" s="2">
        <f>+K40+L60</f>
        <v>-122119</v>
      </c>
      <c r="M39" s="2">
        <f>+L40+M60</f>
        <v>-50651</v>
      </c>
      <c r="N39" s="2">
        <f>+K39</f>
        <v>-181272</v>
      </c>
      <c r="O39" s="2">
        <f>+M40+O60</f>
        <v>-414189</v>
      </c>
      <c r="P39" s="2">
        <f>+O40+P60</f>
        <v>-414189</v>
      </c>
      <c r="Q39" s="2">
        <f>+P40+Q60</f>
        <v>-414189</v>
      </c>
      <c r="R39" s="2">
        <f>+O39</f>
        <v>-414189</v>
      </c>
      <c r="S39" s="2">
        <f>+Q40+S60</f>
        <v>-414189</v>
      </c>
      <c r="T39" s="2">
        <f>+S40+T60</f>
        <v>-414189</v>
      </c>
      <c r="U39" s="2">
        <f>+T40+U60</f>
        <v>-414189</v>
      </c>
      <c r="V39" s="2">
        <f>+S39</f>
        <v>-414189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968621</v>
      </c>
      <c r="D40" s="43">
        <f t="shared" ref="D40:AA40" si="4">+D38+D39</f>
        <v>0</v>
      </c>
      <c r="E40" s="44">
        <f t="shared" si="4"/>
        <v>-7896564</v>
      </c>
      <c r="F40" s="45">
        <f t="shared" si="4"/>
        <v>-7896564</v>
      </c>
      <c r="G40" s="45">
        <f t="shared" si="4"/>
        <v>7156</v>
      </c>
      <c r="H40" s="45">
        <f t="shared" si="4"/>
        <v>-99304</v>
      </c>
      <c r="I40" s="45">
        <f t="shared" si="4"/>
        <v>-181272</v>
      </c>
      <c r="J40" s="45">
        <f>+I40</f>
        <v>-181272</v>
      </c>
      <c r="K40" s="45">
        <f t="shared" si="4"/>
        <v>-122119</v>
      </c>
      <c r="L40" s="45">
        <f t="shared" si="4"/>
        <v>-50651</v>
      </c>
      <c r="M40" s="45">
        <f t="shared" si="4"/>
        <v>-414189</v>
      </c>
      <c r="N40" s="45">
        <f>+M40</f>
        <v>-414189</v>
      </c>
      <c r="O40" s="45">
        <f t="shared" si="4"/>
        <v>-414189</v>
      </c>
      <c r="P40" s="45">
        <f t="shared" si="4"/>
        <v>-414189</v>
      </c>
      <c r="Q40" s="45">
        <f t="shared" si="4"/>
        <v>-414189</v>
      </c>
      <c r="R40" s="45">
        <f>+Q40</f>
        <v>-414189</v>
      </c>
      <c r="S40" s="45">
        <f t="shared" si="4"/>
        <v>-414189</v>
      </c>
      <c r="T40" s="45">
        <f t="shared" si="4"/>
        <v>-414189</v>
      </c>
      <c r="U40" s="45">
        <f t="shared" si="4"/>
        <v>-414189</v>
      </c>
      <c r="V40" s="45">
        <f>+U40</f>
        <v>-414189</v>
      </c>
      <c r="W40" s="45">
        <f>+V40</f>
        <v>-414189</v>
      </c>
      <c r="X40" s="45">
        <f t="shared" si="4"/>
        <v>-3948246</v>
      </c>
      <c r="Y40" s="45">
        <f t="shared" si="4"/>
        <v>3534057</v>
      </c>
      <c r="Z40" s="46">
        <f>+IF(X40&lt;&gt;0,+(Y40/X40)*100,0)</f>
        <v>-89.509544238124988</v>
      </c>
      <c r="AA40" s="47">
        <f t="shared" si="4"/>
        <v>-7896564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243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244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3813103</v>
      </c>
      <c r="F7" s="20">
        <v>3813103</v>
      </c>
      <c r="G7" s="20">
        <v>4095</v>
      </c>
      <c r="H7" s="20">
        <v>40434</v>
      </c>
      <c r="I7" s="20">
        <v>13056</v>
      </c>
      <c r="J7" s="20">
        <v>57585</v>
      </c>
      <c r="K7" s="20">
        <v>56548</v>
      </c>
      <c r="L7" s="20">
        <v>7773</v>
      </c>
      <c r="M7" s="20">
        <v>35645</v>
      </c>
      <c r="N7" s="20">
        <v>99966</v>
      </c>
      <c r="O7" s="20"/>
      <c r="P7" s="20"/>
      <c r="Q7" s="20"/>
      <c r="R7" s="20"/>
      <c r="S7" s="20"/>
      <c r="T7" s="20"/>
      <c r="U7" s="20"/>
      <c r="V7" s="20"/>
      <c r="W7" s="20">
        <v>157551</v>
      </c>
      <c r="X7" s="20">
        <v>1906554</v>
      </c>
      <c r="Y7" s="20">
        <v>-1749003</v>
      </c>
      <c r="Z7" s="21">
        <v>-91.736347357588613</v>
      </c>
      <c r="AA7" s="22">
        <v>3813103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6569200</v>
      </c>
      <c r="F9" s="20">
        <v>6569200</v>
      </c>
      <c r="G9" s="20"/>
      <c r="H9" s="20">
        <v>-476</v>
      </c>
      <c r="I9" s="20">
        <v>-714</v>
      </c>
      <c r="J9" s="20">
        <v>-1190</v>
      </c>
      <c r="K9" s="20">
        <v>-666</v>
      </c>
      <c r="L9" s="20">
        <v>-666</v>
      </c>
      <c r="M9" s="20">
        <v>-381</v>
      </c>
      <c r="N9" s="20">
        <v>-1713</v>
      </c>
      <c r="O9" s="20"/>
      <c r="P9" s="20"/>
      <c r="Q9" s="20"/>
      <c r="R9" s="20"/>
      <c r="S9" s="20"/>
      <c r="T9" s="20"/>
      <c r="U9" s="20"/>
      <c r="V9" s="20"/>
      <c r="W9" s="20">
        <v>-2903</v>
      </c>
      <c r="X9" s="20">
        <v>3284598</v>
      </c>
      <c r="Y9" s="20">
        <v>-3287501</v>
      </c>
      <c r="Z9" s="21">
        <v>-100.08838220080509</v>
      </c>
      <c r="AA9" s="22">
        <v>6569200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30000000</v>
      </c>
      <c r="F10" s="20">
        <v>30000000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15000000</v>
      </c>
      <c r="Y10" s="20">
        <v>-15000000</v>
      </c>
      <c r="Z10" s="21">
        <v>-100</v>
      </c>
      <c r="AA10" s="22">
        <v>30000000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1146111</v>
      </c>
      <c r="F11" s="20">
        <v>1146111</v>
      </c>
      <c r="G11" s="20">
        <v>72624</v>
      </c>
      <c r="H11" s="20">
        <v>335606</v>
      </c>
      <c r="I11" s="20">
        <v>224791</v>
      </c>
      <c r="J11" s="20">
        <v>633021</v>
      </c>
      <c r="K11" s="20">
        <v>266788</v>
      </c>
      <c r="L11" s="20">
        <v>230544</v>
      </c>
      <c r="M11" s="20">
        <v>204299</v>
      </c>
      <c r="N11" s="20">
        <v>701631</v>
      </c>
      <c r="O11" s="20"/>
      <c r="P11" s="20"/>
      <c r="Q11" s="20"/>
      <c r="R11" s="20"/>
      <c r="S11" s="20"/>
      <c r="T11" s="20"/>
      <c r="U11" s="20"/>
      <c r="V11" s="20"/>
      <c r="W11" s="20">
        <v>1334652</v>
      </c>
      <c r="X11" s="20">
        <v>573054</v>
      </c>
      <c r="Y11" s="20">
        <v>761598</v>
      </c>
      <c r="Z11" s="21">
        <v>132.90161136646807</v>
      </c>
      <c r="AA11" s="22">
        <v>1146111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-4216912</v>
      </c>
      <c r="F14" s="20">
        <v>-4216912</v>
      </c>
      <c r="G14" s="20">
        <v>-21511</v>
      </c>
      <c r="H14" s="20">
        <v>-35655</v>
      </c>
      <c r="I14" s="20">
        <v>-56253</v>
      </c>
      <c r="J14" s="20">
        <v>-113419</v>
      </c>
      <c r="K14" s="20">
        <v>-112653</v>
      </c>
      <c r="L14" s="20">
        <v>-408156</v>
      </c>
      <c r="M14" s="20">
        <v>-558111</v>
      </c>
      <c r="N14" s="20">
        <v>-1078920</v>
      </c>
      <c r="O14" s="20"/>
      <c r="P14" s="20"/>
      <c r="Q14" s="20"/>
      <c r="R14" s="20"/>
      <c r="S14" s="20"/>
      <c r="T14" s="20"/>
      <c r="U14" s="20"/>
      <c r="V14" s="20"/>
      <c r="W14" s="20">
        <v>-1192339</v>
      </c>
      <c r="X14" s="20">
        <v>-2108454</v>
      </c>
      <c r="Y14" s="20">
        <v>916115</v>
      </c>
      <c r="Z14" s="21">
        <v>-43.44960810148099</v>
      </c>
      <c r="AA14" s="22">
        <v>-4216912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37311502</v>
      </c>
      <c r="F17" s="28">
        <f t="shared" si="0"/>
        <v>37311502</v>
      </c>
      <c r="G17" s="28">
        <f t="shared" si="0"/>
        <v>55208</v>
      </c>
      <c r="H17" s="28">
        <f t="shared" si="0"/>
        <v>339909</v>
      </c>
      <c r="I17" s="28">
        <f t="shared" si="0"/>
        <v>180880</v>
      </c>
      <c r="J17" s="28">
        <f t="shared" si="0"/>
        <v>575997</v>
      </c>
      <c r="K17" s="28">
        <f t="shared" si="0"/>
        <v>210017</v>
      </c>
      <c r="L17" s="28">
        <f t="shared" si="0"/>
        <v>-170505</v>
      </c>
      <c r="M17" s="28">
        <f t="shared" si="0"/>
        <v>-318548</v>
      </c>
      <c r="N17" s="28">
        <f t="shared" si="0"/>
        <v>-279036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296961</v>
      </c>
      <c r="X17" s="28">
        <f t="shared" si="0"/>
        <v>18655752</v>
      </c>
      <c r="Y17" s="28">
        <f t="shared" si="0"/>
        <v>-18358791</v>
      </c>
      <c r="Z17" s="29">
        <f>+IF(X17&lt;&gt;0,+(Y17/X17)*100,0)</f>
        <v>-98.408206755750186</v>
      </c>
      <c r="AA17" s="30">
        <f>SUM(AA6:AA16)</f>
        <v>37311502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-30000000</v>
      </c>
      <c r="F26" s="20">
        <v>-30000000</v>
      </c>
      <c r="G26" s="20">
        <v>-3141889</v>
      </c>
      <c r="H26" s="20">
        <v>-3353781</v>
      </c>
      <c r="I26" s="20">
        <v>-4813076</v>
      </c>
      <c r="J26" s="20">
        <v>-11308746</v>
      </c>
      <c r="K26" s="20">
        <v>-2385551</v>
      </c>
      <c r="L26" s="20">
        <v>-4466225</v>
      </c>
      <c r="M26" s="20">
        <v>-5691587</v>
      </c>
      <c r="N26" s="20">
        <v>-12543363</v>
      </c>
      <c r="O26" s="20"/>
      <c r="P26" s="20"/>
      <c r="Q26" s="20"/>
      <c r="R26" s="20"/>
      <c r="S26" s="20"/>
      <c r="T26" s="20"/>
      <c r="U26" s="20"/>
      <c r="V26" s="20"/>
      <c r="W26" s="20">
        <v>-23852109</v>
      </c>
      <c r="X26" s="20">
        <v>-15000000</v>
      </c>
      <c r="Y26" s="20">
        <v>-8852109</v>
      </c>
      <c r="Z26" s="21">
        <v>59.014060000000001</v>
      </c>
      <c r="AA26" s="22">
        <v>-30000000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-30000000</v>
      </c>
      <c r="F27" s="28">
        <f t="shared" si="1"/>
        <v>-30000000</v>
      </c>
      <c r="G27" s="28">
        <f t="shared" si="1"/>
        <v>-3141889</v>
      </c>
      <c r="H27" s="28">
        <f t="shared" si="1"/>
        <v>-3353781</v>
      </c>
      <c r="I27" s="28">
        <f t="shared" si="1"/>
        <v>-4813076</v>
      </c>
      <c r="J27" s="28">
        <f t="shared" si="1"/>
        <v>-11308746</v>
      </c>
      <c r="K27" s="28">
        <f t="shared" si="1"/>
        <v>-2385551</v>
      </c>
      <c r="L27" s="28">
        <f t="shared" si="1"/>
        <v>-4466225</v>
      </c>
      <c r="M27" s="28">
        <f t="shared" si="1"/>
        <v>-5691587</v>
      </c>
      <c r="N27" s="28">
        <f t="shared" si="1"/>
        <v>-12543363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-23852109</v>
      </c>
      <c r="X27" s="28">
        <f t="shared" si="1"/>
        <v>-15000000</v>
      </c>
      <c r="Y27" s="28">
        <f t="shared" si="1"/>
        <v>-8852109</v>
      </c>
      <c r="Z27" s="29">
        <f>+IF(X27&lt;&gt;0,+(Y27/X27)*100,0)</f>
        <v>59.014060000000001</v>
      </c>
      <c r="AA27" s="30">
        <f>SUM(AA21:AA26)</f>
        <v>-30000000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7311502</v>
      </c>
      <c r="F38" s="2">
        <f t="shared" si="3"/>
        <v>7311502</v>
      </c>
      <c r="G38" s="2">
        <f t="shared" si="3"/>
        <v>-3086681</v>
      </c>
      <c r="H38" s="2">
        <f t="shared" si="3"/>
        <v>-3013872</v>
      </c>
      <c r="I38" s="2">
        <f t="shared" si="3"/>
        <v>-4632196</v>
      </c>
      <c r="J38" s="2">
        <f t="shared" si="3"/>
        <v>-10732749</v>
      </c>
      <c r="K38" s="2">
        <f t="shared" si="3"/>
        <v>-2175534</v>
      </c>
      <c r="L38" s="2">
        <f t="shared" si="3"/>
        <v>-4636730</v>
      </c>
      <c r="M38" s="2">
        <f t="shared" si="3"/>
        <v>-6010135</v>
      </c>
      <c r="N38" s="2">
        <f t="shared" si="3"/>
        <v>-12822399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-23555148</v>
      </c>
      <c r="X38" s="2">
        <f t="shared" si="3"/>
        <v>3655752</v>
      </c>
      <c r="Y38" s="2">
        <f t="shared" si="3"/>
        <v>-27210900</v>
      </c>
      <c r="Z38" s="34">
        <f>+IF(X38&lt;&gt;0,+(Y38/X38)*100,0)</f>
        <v>-744.33112530609299</v>
      </c>
      <c r="AA38" s="35">
        <f>+AA17+AA27+AA36</f>
        <v>7311502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-3086681</v>
      </c>
      <c r="I39" s="2">
        <f>+H40+I60</f>
        <v>-6100553</v>
      </c>
      <c r="J39" s="2">
        <f>+G39</f>
        <v>0</v>
      </c>
      <c r="K39" s="2">
        <f>+I40+K60</f>
        <v>-10732749</v>
      </c>
      <c r="L39" s="2">
        <f>+K40+L60</f>
        <v>-12908283</v>
      </c>
      <c r="M39" s="2">
        <f>+L40+M60</f>
        <v>-17545013</v>
      </c>
      <c r="N39" s="2">
        <f>+K39</f>
        <v>-10732749</v>
      </c>
      <c r="O39" s="2">
        <f>+M40+O60</f>
        <v>-23555148</v>
      </c>
      <c r="P39" s="2">
        <f>+O40+P60</f>
        <v>-23555148</v>
      </c>
      <c r="Q39" s="2">
        <f>+P40+Q60</f>
        <v>-23555148</v>
      </c>
      <c r="R39" s="2">
        <f>+O39</f>
        <v>-23555148</v>
      </c>
      <c r="S39" s="2">
        <f>+Q40+S60</f>
        <v>-23555148</v>
      </c>
      <c r="T39" s="2">
        <f>+S40+T60</f>
        <v>-23555148</v>
      </c>
      <c r="U39" s="2">
        <f>+T40+U60</f>
        <v>-23555148</v>
      </c>
      <c r="V39" s="2">
        <f>+S39</f>
        <v>-23555148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7311502</v>
      </c>
      <c r="F40" s="45">
        <f t="shared" si="4"/>
        <v>7311502</v>
      </c>
      <c r="G40" s="45">
        <f t="shared" si="4"/>
        <v>-3086681</v>
      </c>
      <c r="H40" s="45">
        <f t="shared" si="4"/>
        <v>-6100553</v>
      </c>
      <c r="I40" s="45">
        <f t="shared" si="4"/>
        <v>-10732749</v>
      </c>
      <c r="J40" s="45">
        <f>+I40</f>
        <v>-10732749</v>
      </c>
      <c r="K40" s="45">
        <f t="shared" si="4"/>
        <v>-12908283</v>
      </c>
      <c r="L40" s="45">
        <f t="shared" si="4"/>
        <v>-17545013</v>
      </c>
      <c r="M40" s="45">
        <f t="shared" si="4"/>
        <v>-23555148</v>
      </c>
      <c r="N40" s="45">
        <f>+M40</f>
        <v>-23555148</v>
      </c>
      <c r="O40" s="45">
        <f t="shared" si="4"/>
        <v>-23555148</v>
      </c>
      <c r="P40" s="45">
        <f t="shared" si="4"/>
        <v>-23555148</v>
      </c>
      <c r="Q40" s="45">
        <f t="shared" si="4"/>
        <v>-23555148</v>
      </c>
      <c r="R40" s="45">
        <f>+Q40</f>
        <v>-23555148</v>
      </c>
      <c r="S40" s="45">
        <f t="shared" si="4"/>
        <v>-23555148</v>
      </c>
      <c r="T40" s="45">
        <f t="shared" si="4"/>
        <v>-23555148</v>
      </c>
      <c r="U40" s="45">
        <f t="shared" si="4"/>
        <v>-23555148</v>
      </c>
      <c r="V40" s="45">
        <f>+U40</f>
        <v>-23555148</v>
      </c>
      <c r="W40" s="45">
        <f>+V40</f>
        <v>-23555148</v>
      </c>
      <c r="X40" s="45">
        <f t="shared" si="4"/>
        <v>3655752</v>
      </c>
      <c r="Y40" s="45">
        <f t="shared" si="4"/>
        <v>-27210900</v>
      </c>
      <c r="Z40" s="46">
        <f>+IF(X40&lt;&gt;0,+(Y40/X40)*100,0)</f>
        <v>-744.33112530609299</v>
      </c>
      <c r="AA40" s="47">
        <f t="shared" si="4"/>
        <v>7311502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245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246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247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-1866924</v>
      </c>
      <c r="F14" s="20">
        <v>-1866924</v>
      </c>
      <c r="G14" s="20"/>
      <c r="H14" s="20">
        <v>-114806</v>
      </c>
      <c r="I14" s="20"/>
      <c r="J14" s="20">
        <v>-114806</v>
      </c>
      <c r="K14" s="20"/>
      <c r="L14" s="20"/>
      <c r="M14" s="20">
        <v>-1449154</v>
      </c>
      <c r="N14" s="20">
        <v>-1449154</v>
      </c>
      <c r="O14" s="20"/>
      <c r="P14" s="20"/>
      <c r="Q14" s="20"/>
      <c r="R14" s="20"/>
      <c r="S14" s="20"/>
      <c r="T14" s="20"/>
      <c r="U14" s="20"/>
      <c r="V14" s="20"/>
      <c r="W14" s="20">
        <v>-1563960</v>
      </c>
      <c r="X14" s="20">
        <v>-933462</v>
      </c>
      <c r="Y14" s="20">
        <v>-630498</v>
      </c>
      <c r="Z14" s="21">
        <v>67.54404571369804</v>
      </c>
      <c r="AA14" s="22">
        <v>-1866924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-1866924</v>
      </c>
      <c r="F17" s="28">
        <f t="shared" si="0"/>
        <v>-1866924</v>
      </c>
      <c r="G17" s="28">
        <f t="shared" si="0"/>
        <v>0</v>
      </c>
      <c r="H17" s="28">
        <f t="shared" si="0"/>
        <v>-114806</v>
      </c>
      <c r="I17" s="28">
        <f t="shared" si="0"/>
        <v>0</v>
      </c>
      <c r="J17" s="28">
        <f t="shared" si="0"/>
        <v>-114806</v>
      </c>
      <c r="K17" s="28">
        <f t="shared" si="0"/>
        <v>0</v>
      </c>
      <c r="L17" s="28">
        <f t="shared" si="0"/>
        <v>0</v>
      </c>
      <c r="M17" s="28">
        <f t="shared" si="0"/>
        <v>-1449154</v>
      </c>
      <c r="N17" s="28">
        <f t="shared" si="0"/>
        <v>-1449154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-1563960</v>
      </c>
      <c r="X17" s="28">
        <f t="shared" si="0"/>
        <v>-933462</v>
      </c>
      <c r="Y17" s="28">
        <f t="shared" si="0"/>
        <v>-630498</v>
      </c>
      <c r="Z17" s="29">
        <f>+IF(X17&lt;&gt;0,+(Y17/X17)*100,0)</f>
        <v>67.54404571369804</v>
      </c>
      <c r="AA17" s="30">
        <f>SUM(AA6:AA16)</f>
        <v>-1866924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-1866924</v>
      </c>
      <c r="F38" s="2">
        <f t="shared" si="3"/>
        <v>-1866924</v>
      </c>
      <c r="G38" s="2">
        <f t="shared" si="3"/>
        <v>0</v>
      </c>
      <c r="H38" s="2">
        <f t="shared" si="3"/>
        <v>-114806</v>
      </c>
      <c r="I38" s="2">
        <f t="shared" si="3"/>
        <v>0</v>
      </c>
      <c r="J38" s="2">
        <f t="shared" si="3"/>
        <v>-114806</v>
      </c>
      <c r="K38" s="2">
        <f t="shared" si="3"/>
        <v>0</v>
      </c>
      <c r="L38" s="2">
        <f t="shared" si="3"/>
        <v>0</v>
      </c>
      <c r="M38" s="2">
        <f t="shared" si="3"/>
        <v>-1449154</v>
      </c>
      <c r="N38" s="2">
        <f t="shared" si="3"/>
        <v>-1449154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-1563960</v>
      </c>
      <c r="X38" s="2">
        <f t="shared" si="3"/>
        <v>-933462</v>
      </c>
      <c r="Y38" s="2">
        <f t="shared" si="3"/>
        <v>-630498</v>
      </c>
      <c r="Z38" s="34">
        <f>+IF(X38&lt;&gt;0,+(Y38/X38)*100,0)</f>
        <v>67.54404571369804</v>
      </c>
      <c r="AA38" s="35">
        <f>+AA17+AA27+AA36</f>
        <v>-1866924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-114806</v>
      </c>
      <c r="J39" s="2">
        <f>+G39</f>
        <v>0</v>
      </c>
      <c r="K39" s="2">
        <f>+I40+K60</f>
        <v>-114806</v>
      </c>
      <c r="L39" s="2">
        <f>+K40+L60</f>
        <v>-114806</v>
      </c>
      <c r="M39" s="2">
        <f>+L40+M60</f>
        <v>-114806</v>
      </c>
      <c r="N39" s="2">
        <f>+K39</f>
        <v>-114806</v>
      </c>
      <c r="O39" s="2">
        <f>+M40+O60</f>
        <v>-1563960</v>
      </c>
      <c r="P39" s="2">
        <f>+O40+P60</f>
        <v>-1563960</v>
      </c>
      <c r="Q39" s="2">
        <f>+P40+Q60</f>
        <v>-1563960</v>
      </c>
      <c r="R39" s="2">
        <f>+O39</f>
        <v>-1563960</v>
      </c>
      <c r="S39" s="2">
        <f>+Q40+S60</f>
        <v>-1563960</v>
      </c>
      <c r="T39" s="2">
        <f>+S40+T60</f>
        <v>-1563960</v>
      </c>
      <c r="U39" s="2">
        <f>+T40+U60</f>
        <v>-1563960</v>
      </c>
      <c r="V39" s="2">
        <f>+S39</f>
        <v>-1563960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-1866924</v>
      </c>
      <c r="F40" s="45">
        <f t="shared" si="4"/>
        <v>-1866924</v>
      </c>
      <c r="G40" s="45">
        <f t="shared" si="4"/>
        <v>0</v>
      </c>
      <c r="H40" s="45">
        <f t="shared" si="4"/>
        <v>-114806</v>
      </c>
      <c r="I40" s="45">
        <f t="shared" si="4"/>
        <v>-114806</v>
      </c>
      <c r="J40" s="45">
        <f>+I40</f>
        <v>-114806</v>
      </c>
      <c r="K40" s="45">
        <f t="shared" si="4"/>
        <v>-114806</v>
      </c>
      <c r="L40" s="45">
        <f t="shared" si="4"/>
        <v>-114806</v>
      </c>
      <c r="M40" s="45">
        <f t="shared" si="4"/>
        <v>-1563960</v>
      </c>
      <c r="N40" s="45">
        <f>+M40</f>
        <v>-1563960</v>
      </c>
      <c r="O40" s="45">
        <f t="shared" si="4"/>
        <v>-1563960</v>
      </c>
      <c r="P40" s="45">
        <f t="shared" si="4"/>
        <v>-1563960</v>
      </c>
      <c r="Q40" s="45">
        <f t="shared" si="4"/>
        <v>-1563960</v>
      </c>
      <c r="R40" s="45">
        <f>+Q40</f>
        <v>-1563960</v>
      </c>
      <c r="S40" s="45">
        <f t="shared" si="4"/>
        <v>-1563960</v>
      </c>
      <c r="T40" s="45">
        <f t="shared" si="4"/>
        <v>-1563960</v>
      </c>
      <c r="U40" s="45">
        <f t="shared" si="4"/>
        <v>-1563960</v>
      </c>
      <c r="V40" s="45">
        <f>+U40</f>
        <v>-1563960</v>
      </c>
      <c r="W40" s="45">
        <f>+V40</f>
        <v>-1563960</v>
      </c>
      <c r="X40" s="45">
        <f t="shared" si="4"/>
        <v>-933462</v>
      </c>
      <c r="Y40" s="45">
        <f t="shared" si="4"/>
        <v>-630498</v>
      </c>
      <c r="Z40" s="46">
        <f>+IF(X40&lt;&gt;0,+(Y40/X40)*100,0)</f>
        <v>67.54404571369804</v>
      </c>
      <c r="AA40" s="47">
        <f t="shared" si="4"/>
        <v>-1866924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248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7123601</v>
      </c>
      <c r="D7" s="18"/>
      <c r="E7" s="19">
        <v>16658750</v>
      </c>
      <c r="F7" s="20">
        <v>16658750</v>
      </c>
      <c r="G7" s="20">
        <v>601684</v>
      </c>
      <c r="H7" s="20">
        <v>581976</v>
      </c>
      <c r="I7" s="20">
        <v>593446</v>
      </c>
      <c r="J7" s="20">
        <v>1777106</v>
      </c>
      <c r="K7" s="20">
        <v>570827</v>
      </c>
      <c r="L7" s="20">
        <v>501506</v>
      </c>
      <c r="M7" s="20">
        <v>561107</v>
      </c>
      <c r="N7" s="20">
        <v>1633440</v>
      </c>
      <c r="O7" s="20"/>
      <c r="P7" s="20"/>
      <c r="Q7" s="20"/>
      <c r="R7" s="20"/>
      <c r="S7" s="20"/>
      <c r="T7" s="20"/>
      <c r="U7" s="20"/>
      <c r="V7" s="20"/>
      <c r="W7" s="20">
        <v>3410546</v>
      </c>
      <c r="X7" s="20">
        <v>8127695</v>
      </c>
      <c r="Y7" s="20">
        <v>-4717149</v>
      </c>
      <c r="Z7" s="21">
        <v>-58.037967714093597</v>
      </c>
      <c r="AA7" s="22">
        <v>16658750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654350</v>
      </c>
      <c r="F9" s="20">
        <v>654350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654350</v>
      </c>
      <c r="Y9" s="20">
        <v>-654350</v>
      </c>
      <c r="Z9" s="21">
        <v>-100</v>
      </c>
      <c r="AA9" s="22">
        <v>654350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110804</v>
      </c>
      <c r="D11" s="18"/>
      <c r="E11" s="19"/>
      <c r="F11" s="20"/>
      <c r="G11" s="20">
        <v>16702</v>
      </c>
      <c r="H11" s="20">
        <v>12009</v>
      </c>
      <c r="I11" s="20">
        <v>8018</v>
      </c>
      <c r="J11" s="20">
        <v>36729</v>
      </c>
      <c r="K11" s="20">
        <v>7833</v>
      </c>
      <c r="L11" s="20">
        <v>9695</v>
      </c>
      <c r="M11" s="20">
        <v>8360</v>
      </c>
      <c r="N11" s="20">
        <v>25888</v>
      </c>
      <c r="O11" s="20"/>
      <c r="P11" s="20"/>
      <c r="Q11" s="20"/>
      <c r="R11" s="20"/>
      <c r="S11" s="20"/>
      <c r="T11" s="20"/>
      <c r="U11" s="20"/>
      <c r="V11" s="20"/>
      <c r="W11" s="20">
        <v>62617</v>
      </c>
      <c r="X11" s="20"/>
      <c r="Y11" s="20">
        <v>62617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-214306</v>
      </c>
      <c r="D14" s="18"/>
      <c r="E14" s="19">
        <v>-22385800</v>
      </c>
      <c r="F14" s="20">
        <v>-22385800</v>
      </c>
      <c r="G14" s="20">
        <v>-7182</v>
      </c>
      <c r="H14" s="20">
        <v>-929087</v>
      </c>
      <c r="I14" s="20">
        <v>-753357</v>
      </c>
      <c r="J14" s="20">
        <v>-1689626</v>
      </c>
      <c r="K14" s="20">
        <v>-176121</v>
      </c>
      <c r="L14" s="20">
        <v>-144076</v>
      </c>
      <c r="M14" s="20">
        <v>-1187988</v>
      </c>
      <c r="N14" s="20">
        <v>-1508185</v>
      </c>
      <c r="O14" s="20"/>
      <c r="P14" s="20"/>
      <c r="Q14" s="20"/>
      <c r="R14" s="20"/>
      <c r="S14" s="20"/>
      <c r="T14" s="20"/>
      <c r="U14" s="20"/>
      <c r="V14" s="20"/>
      <c r="W14" s="20">
        <v>-3197811</v>
      </c>
      <c r="X14" s="20">
        <v>-10629403</v>
      </c>
      <c r="Y14" s="20">
        <v>7431592</v>
      </c>
      <c r="Z14" s="21">
        <v>-69.915422343098669</v>
      </c>
      <c r="AA14" s="22">
        <v>-22385800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7020099</v>
      </c>
      <c r="D17" s="26">
        <f>SUM(D6:D16)</f>
        <v>0</v>
      </c>
      <c r="E17" s="27">
        <f t="shared" si="0"/>
        <v>-5072700</v>
      </c>
      <c r="F17" s="28">
        <f t="shared" si="0"/>
        <v>-5072700</v>
      </c>
      <c r="G17" s="28">
        <f t="shared" si="0"/>
        <v>611204</v>
      </c>
      <c r="H17" s="28">
        <f t="shared" si="0"/>
        <v>-335102</v>
      </c>
      <c r="I17" s="28">
        <f t="shared" si="0"/>
        <v>-151893</v>
      </c>
      <c r="J17" s="28">
        <f t="shared" si="0"/>
        <v>124209</v>
      </c>
      <c r="K17" s="28">
        <f t="shared" si="0"/>
        <v>402539</v>
      </c>
      <c r="L17" s="28">
        <f t="shared" si="0"/>
        <v>367125</v>
      </c>
      <c r="M17" s="28">
        <f t="shared" si="0"/>
        <v>-618521</v>
      </c>
      <c r="N17" s="28">
        <f t="shared" si="0"/>
        <v>151143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275352</v>
      </c>
      <c r="X17" s="28">
        <f t="shared" si="0"/>
        <v>-1847358</v>
      </c>
      <c r="Y17" s="28">
        <f t="shared" si="0"/>
        <v>2122710</v>
      </c>
      <c r="Z17" s="29">
        <f>+IF(X17&lt;&gt;0,+(Y17/X17)*100,0)</f>
        <v>-114.90517809758585</v>
      </c>
      <c r="AA17" s="30">
        <f>SUM(AA6:AA16)</f>
        <v>-5072700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-15800000</v>
      </c>
      <c r="F26" s="20">
        <v>-15800000</v>
      </c>
      <c r="G26" s="20">
        <v>-2291046</v>
      </c>
      <c r="H26" s="20"/>
      <c r="I26" s="20"/>
      <c r="J26" s="20">
        <v>-2291046</v>
      </c>
      <c r="K26" s="20"/>
      <c r="L26" s="20">
        <v>-3869619</v>
      </c>
      <c r="M26" s="20">
        <v>-2074043</v>
      </c>
      <c r="N26" s="20">
        <v>-5943662</v>
      </c>
      <c r="O26" s="20"/>
      <c r="P26" s="20"/>
      <c r="Q26" s="20"/>
      <c r="R26" s="20"/>
      <c r="S26" s="20"/>
      <c r="T26" s="20"/>
      <c r="U26" s="20"/>
      <c r="V26" s="20"/>
      <c r="W26" s="20">
        <v>-8234708</v>
      </c>
      <c r="X26" s="20">
        <v>-7850000</v>
      </c>
      <c r="Y26" s="20">
        <v>-384708</v>
      </c>
      <c r="Z26" s="21">
        <v>4.9007388535031842</v>
      </c>
      <c r="AA26" s="22">
        <v>-15800000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-15800000</v>
      </c>
      <c r="F27" s="28">
        <f t="shared" si="1"/>
        <v>-15800000</v>
      </c>
      <c r="G27" s="28">
        <f t="shared" si="1"/>
        <v>-2291046</v>
      </c>
      <c r="H27" s="28">
        <f t="shared" si="1"/>
        <v>0</v>
      </c>
      <c r="I27" s="28">
        <f t="shared" si="1"/>
        <v>0</v>
      </c>
      <c r="J27" s="28">
        <f t="shared" si="1"/>
        <v>-2291046</v>
      </c>
      <c r="K27" s="28">
        <f t="shared" si="1"/>
        <v>0</v>
      </c>
      <c r="L27" s="28">
        <f t="shared" si="1"/>
        <v>-3869619</v>
      </c>
      <c r="M27" s="28">
        <f t="shared" si="1"/>
        <v>-2074043</v>
      </c>
      <c r="N27" s="28">
        <f t="shared" si="1"/>
        <v>-5943662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-8234708</v>
      </c>
      <c r="X27" s="28">
        <f t="shared" si="1"/>
        <v>-7850000</v>
      </c>
      <c r="Y27" s="28">
        <f t="shared" si="1"/>
        <v>-384708</v>
      </c>
      <c r="Z27" s="29">
        <f>+IF(X27&lt;&gt;0,+(Y27/X27)*100,0)</f>
        <v>4.9007388535031842</v>
      </c>
      <c r="AA27" s="30">
        <f>SUM(AA21:AA26)</f>
        <v>-15800000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7020099</v>
      </c>
      <c r="D38" s="32">
        <f>+D17+D27+D36</f>
        <v>0</v>
      </c>
      <c r="E38" s="33">
        <f t="shared" si="3"/>
        <v>-20872700</v>
      </c>
      <c r="F38" s="2">
        <f t="shared" si="3"/>
        <v>-20872700</v>
      </c>
      <c r="G38" s="2">
        <f t="shared" si="3"/>
        <v>-1679842</v>
      </c>
      <c r="H38" s="2">
        <f t="shared" si="3"/>
        <v>-335102</v>
      </c>
      <c r="I38" s="2">
        <f t="shared" si="3"/>
        <v>-151893</v>
      </c>
      <c r="J38" s="2">
        <f t="shared" si="3"/>
        <v>-2166837</v>
      </c>
      <c r="K38" s="2">
        <f t="shared" si="3"/>
        <v>402539</v>
      </c>
      <c r="L38" s="2">
        <f t="shared" si="3"/>
        <v>-3502494</v>
      </c>
      <c r="M38" s="2">
        <f t="shared" si="3"/>
        <v>-2692564</v>
      </c>
      <c r="N38" s="2">
        <f t="shared" si="3"/>
        <v>-5792519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-7959356</v>
      </c>
      <c r="X38" s="2">
        <f t="shared" si="3"/>
        <v>-9697358</v>
      </c>
      <c r="Y38" s="2">
        <f t="shared" si="3"/>
        <v>1738002</v>
      </c>
      <c r="Z38" s="34">
        <f>+IF(X38&lt;&gt;0,+(Y38/X38)*100,0)</f>
        <v>-17.922427943776025</v>
      </c>
      <c r="AA38" s="35">
        <f>+AA17+AA27+AA36</f>
        <v>-20872700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-1679842</v>
      </c>
      <c r="I39" s="2">
        <f>+H40+I60</f>
        <v>-2014944</v>
      </c>
      <c r="J39" s="2">
        <f>+G39</f>
        <v>0</v>
      </c>
      <c r="K39" s="2">
        <f>+I40+K60</f>
        <v>-2166837</v>
      </c>
      <c r="L39" s="2">
        <f>+K40+L60</f>
        <v>-1764298</v>
      </c>
      <c r="M39" s="2">
        <f>+L40+M60</f>
        <v>-5266792</v>
      </c>
      <c r="N39" s="2">
        <f>+K39</f>
        <v>-2166837</v>
      </c>
      <c r="O39" s="2">
        <f>+M40+O60</f>
        <v>-7959356</v>
      </c>
      <c r="P39" s="2">
        <f>+O40+P60</f>
        <v>-7959356</v>
      </c>
      <c r="Q39" s="2">
        <f>+P40+Q60</f>
        <v>-7959356</v>
      </c>
      <c r="R39" s="2">
        <f>+O39</f>
        <v>-7959356</v>
      </c>
      <c r="S39" s="2">
        <f>+Q40+S60</f>
        <v>-7959356</v>
      </c>
      <c r="T39" s="2">
        <f>+S40+T60</f>
        <v>-7959356</v>
      </c>
      <c r="U39" s="2">
        <f>+T40+U60</f>
        <v>-7959356</v>
      </c>
      <c r="V39" s="2">
        <f>+S39</f>
        <v>-7959356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7020099</v>
      </c>
      <c r="D40" s="43">
        <f t="shared" ref="D40:AA40" si="4">+D38+D39</f>
        <v>0</v>
      </c>
      <c r="E40" s="44">
        <f t="shared" si="4"/>
        <v>-20872700</v>
      </c>
      <c r="F40" s="45">
        <f t="shared" si="4"/>
        <v>-20872700</v>
      </c>
      <c r="G40" s="45">
        <f t="shared" si="4"/>
        <v>-1679842</v>
      </c>
      <c r="H40" s="45">
        <f t="shared" si="4"/>
        <v>-2014944</v>
      </c>
      <c r="I40" s="45">
        <f t="shared" si="4"/>
        <v>-2166837</v>
      </c>
      <c r="J40" s="45">
        <f>+I40</f>
        <v>-2166837</v>
      </c>
      <c r="K40" s="45">
        <f t="shared" si="4"/>
        <v>-1764298</v>
      </c>
      <c r="L40" s="45">
        <f t="shared" si="4"/>
        <v>-5266792</v>
      </c>
      <c r="M40" s="45">
        <f t="shared" si="4"/>
        <v>-7959356</v>
      </c>
      <c r="N40" s="45">
        <f>+M40</f>
        <v>-7959356</v>
      </c>
      <c r="O40" s="45">
        <f t="shared" si="4"/>
        <v>-7959356</v>
      </c>
      <c r="P40" s="45">
        <f t="shared" si="4"/>
        <v>-7959356</v>
      </c>
      <c r="Q40" s="45">
        <f t="shared" si="4"/>
        <v>-7959356</v>
      </c>
      <c r="R40" s="45">
        <f>+Q40</f>
        <v>-7959356</v>
      </c>
      <c r="S40" s="45">
        <f t="shared" si="4"/>
        <v>-7959356</v>
      </c>
      <c r="T40" s="45">
        <f t="shared" si="4"/>
        <v>-7959356</v>
      </c>
      <c r="U40" s="45">
        <f t="shared" si="4"/>
        <v>-7959356</v>
      </c>
      <c r="V40" s="45">
        <f>+U40</f>
        <v>-7959356</v>
      </c>
      <c r="W40" s="45">
        <f>+V40</f>
        <v>-7959356</v>
      </c>
      <c r="X40" s="45">
        <f t="shared" si="4"/>
        <v>-9697358</v>
      </c>
      <c r="Y40" s="45">
        <f t="shared" si="4"/>
        <v>1738002</v>
      </c>
      <c r="Z40" s="46">
        <f>+IF(X40&lt;&gt;0,+(Y40/X40)*100,0)</f>
        <v>-17.922427943776025</v>
      </c>
      <c r="AA40" s="47">
        <f t="shared" si="4"/>
        <v>-20872700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249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32499410</v>
      </c>
      <c r="F7" s="20">
        <v>32499410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16249704</v>
      </c>
      <c r="Y7" s="20">
        <v>-16249704</v>
      </c>
      <c r="Z7" s="21">
        <v>-100</v>
      </c>
      <c r="AA7" s="22">
        <v>32499410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28285000</v>
      </c>
      <c r="F10" s="20">
        <v>28285000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14142498</v>
      </c>
      <c r="Y10" s="20">
        <v>-14142498</v>
      </c>
      <c r="Z10" s="21">
        <v>-100</v>
      </c>
      <c r="AA10" s="22">
        <v>28285000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-24821422</v>
      </c>
      <c r="F14" s="20">
        <v>-24821422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-12410712</v>
      </c>
      <c r="Y14" s="20">
        <v>12410712</v>
      </c>
      <c r="Z14" s="21">
        <v>-100</v>
      </c>
      <c r="AA14" s="22">
        <v>-24821422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35962988</v>
      </c>
      <c r="F17" s="28">
        <f t="shared" si="0"/>
        <v>35962988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17981490</v>
      </c>
      <c r="Y17" s="28">
        <f t="shared" si="0"/>
        <v>-17981490</v>
      </c>
      <c r="Z17" s="29">
        <f>+IF(X17&lt;&gt;0,+(Y17/X17)*100,0)</f>
        <v>-100</v>
      </c>
      <c r="AA17" s="30">
        <f>SUM(AA6:AA16)</f>
        <v>35962988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-10200000</v>
      </c>
      <c r="F26" s="20">
        <v>-10200000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-5100000</v>
      </c>
      <c r="Y26" s="20">
        <v>5100000</v>
      </c>
      <c r="Z26" s="21">
        <v>-100</v>
      </c>
      <c r="AA26" s="22">
        <v>-10200000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-10200000</v>
      </c>
      <c r="F27" s="28">
        <f t="shared" si="1"/>
        <v>-10200000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-5100000</v>
      </c>
      <c r="Y27" s="28">
        <f t="shared" si="1"/>
        <v>5100000</v>
      </c>
      <c r="Z27" s="29">
        <f>+IF(X27&lt;&gt;0,+(Y27/X27)*100,0)</f>
        <v>-100</v>
      </c>
      <c r="AA27" s="30">
        <f>SUM(AA21:AA26)</f>
        <v>-10200000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25762988</v>
      </c>
      <c r="F38" s="2">
        <f t="shared" si="3"/>
        <v>25762988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12881490</v>
      </c>
      <c r="Y38" s="2">
        <f t="shared" si="3"/>
        <v>-12881490</v>
      </c>
      <c r="Z38" s="34">
        <f>+IF(X38&lt;&gt;0,+(Y38/X38)*100,0)</f>
        <v>-100</v>
      </c>
      <c r="AA38" s="35">
        <f>+AA17+AA27+AA36</f>
        <v>25762988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25762988</v>
      </c>
      <c r="F40" s="45">
        <f t="shared" si="4"/>
        <v>25762988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12881490</v>
      </c>
      <c r="Y40" s="45">
        <f t="shared" si="4"/>
        <v>-12881490</v>
      </c>
      <c r="Z40" s="46">
        <f>+IF(X40&lt;&gt;0,+(Y40/X40)*100,0)</f>
        <v>-100</v>
      </c>
      <c r="AA40" s="47">
        <f t="shared" si="4"/>
        <v>25762988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1425782</v>
      </c>
      <c r="D7" s="18"/>
      <c r="E7" s="19">
        <v>3725534</v>
      </c>
      <c r="F7" s="20">
        <v>3725534</v>
      </c>
      <c r="G7" s="20">
        <v>135423</v>
      </c>
      <c r="H7" s="20"/>
      <c r="I7" s="20">
        <v>268028</v>
      </c>
      <c r="J7" s="20">
        <v>403451</v>
      </c>
      <c r="K7" s="20">
        <v>181464</v>
      </c>
      <c r="L7" s="20">
        <v>219933</v>
      </c>
      <c r="M7" s="20">
        <v>215448</v>
      </c>
      <c r="N7" s="20">
        <v>616845</v>
      </c>
      <c r="O7" s="20"/>
      <c r="P7" s="20"/>
      <c r="Q7" s="20"/>
      <c r="R7" s="20"/>
      <c r="S7" s="20"/>
      <c r="T7" s="20"/>
      <c r="U7" s="20"/>
      <c r="V7" s="20"/>
      <c r="W7" s="20">
        <v>1020296</v>
      </c>
      <c r="X7" s="20">
        <v>1862760</v>
      </c>
      <c r="Y7" s="20">
        <v>-842464</v>
      </c>
      <c r="Z7" s="21">
        <v>-45.226652923618715</v>
      </c>
      <c r="AA7" s="22">
        <v>3725534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564</v>
      </c>
      <c r="D11" s="18"/>
      <c r="E11" s="19"/>
      <c r="F11" s="20"/>
      <c r="G11" s="20">
        <v>1</v>
      </c>
      <c r="H11" s="20"/>
      <c r="I11" s="20">
        <v>6</v>
      </c>
      <c r="J11" s="20">
        <v>7</v>
      </c>
      <c r="K11" s="20"/>
      <c r="L11" s="20">
        <v>53</v>
      </c>
      <c r="M11" s="20"/>
      <c r="N11" s="20">
        <v>53</v>
      </c>
      <c r="O11" s="20"/>
      <c r="P11" s="20"/>
      <c r="Q11" s="20"/>
      <c r="R11" s="20"/>
      <c r="S11" s="20"/>
      <c r="T11" s="20"/>
      <c r="U11" s="20"/>
      <c r="V11" s="20"/>
      <c r="W11" s="20">
        <v>60</v>
      </c>
      <c r="X11" s="20"/>
      <c r="Y11" s="20">
        <v>60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-2691824</v>
      </c>
      <c r="F14" s="20">
        <v>-2691824</v>
      </c>
      <c r="G14" s="20">
        <v>-40795</v>
      </c>
      <c r="H14" s="20"/>
      <c r="I14" s="20">
        <v>-37232</v>
      </c>
      <c r="J14" s="20">
        <v>-78027</v>
      </c>
      <c r="K14" s="20">
        <v>-16435</v>
      </c>
      <c r="L14" s="20">
        <v>-2458</v>
      </c>
      <c r="M14" s="20"/>
      <c r="N14" s="20">
        <v>-18893</v>
      </c>
      <c r="O14" s="20"/>
      <c r="P14" s="20"/>
      <c r="Q14" s="20"/>
      <c r="R14" s="20"/>
      <c r="S14" s="20"/>
      <c r="T14" s="20"/>
      <c r="U14" s="20"/>
      <c r="V14" s="20"/>
      <c r="W14" s="20">
        <v>-96920</v>
      </c>
      <c r="X14" s="20">
        <v>-1345836</v>
      </c>
      <c r="Y14" s="20">
        <v>1248916</v>
      </c>
      <c r="Z14" s="21">
        <v>-92.798528201058673</v>
      </c>
      <c r="AA14" s="22">
        <v>-2691824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1426346</v>
      </c>
      <c r="D17" s="26">
        <f>SUM(D6:D16)</f>
        <v>0</v>
      </c>
      <c r="E17" s="27">
        <f t="shared" si="0"/>
        <v>1033710</v>
      </c>
      <c r="F17" s="28">
        <f t="shared" si="0"/>
        <v>1033710</v>
      </c>
      <c r="G17" s="28">
        <f t="shared" si="0"/>
        <v>94629</v>
      </c>
      <c r="H17" s="28">
        <f t="shared" si="0"/>
        <v>0</v>
      </c>
      <c r="I17" s="28">
        <f t="shared" si="0"/>
        <v>230802</v>
      </c>
      <c r="J17" s="28">
        <f t="shared" si="0"/>
        <v>325431</v>
      </c>
      <c r="K17" s="28">
        <f t="shared" si="0"/>
        <v>165029</v>
      </c>
      <c r="L17" s="28">
        <f t="shared" si="0"/>
        <v>217528</v>
      </c>
      <c r="M17" s="28">
        <f t="shared" si="0"/>
        <v>215448</v>
      </c>
      <c r="N17" s="28">
        <f t="shared" si="0"/>
        <v>598005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923436</v>
      </c>
      <c r="X17" s="28">
        <f t="shared" si="0"/>
        <v>516924</v>
      </c>
      <c r="Y17" s="28">
        <f t="shared" si="0"/>
        <v>406512</v>
      </c>
      <c r="Z17" s="29">
        <f>+IF(X17&lt;&gt;0,+(Y17/X17)*100,0)</f>
        <v>78.64057385611811</v>
      </c>
      <c r="AA17" s="30">
        <f>SUM(AA6:AA16)</f>
        <v>1033710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1426346</v>
      </c>
      <c r="D38" s="32">
        <f>+D17+D27+D36</f>
        <v>0</v>
      </c>
      <c r="E38" s="33">
        <f t="shared" si="3"/>
        <v>1033710</v>
      </c>
      <c r="F38" s="2">
        <f t="shared" si="3"/>
        <v>1033710</v>
      </c>
      <c r="G38" s="2">
        <f t="shared" si="3"/>
        <v>94629</v>
      </c>
      <c r="H38" s="2">
        <f t="shared" si="3"/>
        <v>0</v>
      </c>
      <c r="I38" s="2">
        <f t="shared" si="3"/>
        <v>230802</v>
      </c>
      <c r="J38" s="2">
        <f t="shared" si="3"/>
        <v>325431</v>
      </c>
      <c r="K38" s="2">
        <f t="shared" si="3"/>
        <v>165029</v>
      </c>
      <c r="L38" s="2">
        <f t="shared" si="3"/>
        <v>217528</v>
      </c>
      <c r="M38" s="2">
        <f t="shared" si="3"/>
        <v>215448</v>
      </c>
      <c r="N38" s="2">
        <f t="shared" si="3"/>
        <v>598005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923436</v>
      </c>
      <c r="X38" s="2">
        <f t="shared" si="3"/>
        <v>516924</v>
      </c>
      <c r="Y38" s="2">
        <f t="shared" si="3"/>
        <v>406512</v>
      </c>
      <c r="Z38" s="34">
        <f>+IF(X38&lt;&gt;0,+(Y38/X38)*100,0)</f>
        <v>78.64057385611811</v>
      </c>
      <c r="AA38" s="35">
        <f>+AA17+AA27+AA36</f>
        <v>1033710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94629</v>
      </c>
      <c r="I39" s="2">
        <f>+H40+I60</f>
        <v>94629</v>
      </c>
      <c r="J39" s="2">
        <f>+G39</f>
        <v>0</v>
      </c>
      <c r="K39" s="2">
        <f>+I40+K60</f>
        <v>325431</v>
      </c>
      <c r="L39" s="2">
        <f>+K40+L60</f>
        <v>490460</v>
      </c>
      <c r="M39" s="2">
        <f>+L40+M60</f>
        <v>707988</v>
      </c>
      <c r="N39" s="2">
        <f>+K39</f>
        <v>325431</v>
      </c>
      <c r="O39" s="2">
        <f>+M40+O60</f>
        <v>923436</v>
      </c>
      <c r="P39" s="2">
        <f>+O40+P60</f>
        <v>923436</v>
      </c>
      <c r="Q39" s="2">
        <f>+P40+Q60</f>
        <v>923436</v>
      </c>
      <c r="R39" s="2">
        <f>+O39</f>
        <v>923436</v>
      </c>
      <c r="S39" s="2">
        <f>+Q40+S60</f>
        <v>923436</v>
      </c>
      <c r="T39" s="2">
        <f>+S40+T60</f>
        <v>923436</v>
      </c>
      <c r="U39" s="2">
        <f>+T40+U60</f>
        <v>923436</v>
      </c>
      <c r="V39" s="2">
        <f>+S39</f>
        <v>923436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1426346</v>
      </c>
      <c r="D40" s="43">
        <f t="shared" ref="D40:AA40" si="4">+D38+D39</f>
        <v>0</v>
      </c>
      <c r="E40" s="44">
        <f t="shared" si="4"/>
        <v>1033710</v>
      </c>
      <c r="F40" s="45">
        <f t="shared" si="4"/>
        <v>1033710</v>
      </c>
      <c r="G40" s="45">
        <f t="shared" si="4"/>
        <v>94629</v>
      </c>
      <c r="H40" s="45">
        <f t="shared" si="4"/>
        <v>94629</v>
      </c>
      <c r="I40" s="45">
        <f t="shared" si="4"/>
        <v>325431</v>
      </c>
      <c r="J40" s="45">
        <f>+I40</f>
        <v>325431</v>
      </c>
      <c r="K40" s="45">
        <f t="shared" si="4"/>
        <v>490460</v>
      </c>
      <c r="L40" s="45">
        <f t="shared" si="4"/>
        <v>707988</v>
      </c>
      <c r="M40" s="45">
        <f t="shared" si="4"/>
        <v>923436</v>
      </c>
      <c r="N40" s="45">
        <f>+M40</f>
        <v>923436</v>
      </c>
      <c r="O40" s="45">
        <f t="shared" si="4"/>
        <v>923436</v>
      </c>
      <c r="P40" s="45">
        <f t="shared" si="4"/>
        <v>923436</v>
      </c>
      <c r="Q40" s="45">
        <f t="shared" si="4"/>
        <v>923436</v>
      </c>
      <c r="R40" s="45">
        <f>+Q40</f>
        <v>923436</v>
      </c>
      <c r="S40" s="45">
        <f t="shared" si="4"/>
        <v>923436</v>
      </c>
      <c r="T40" s="45">
        <f t="shared" si="4"/>
        <v>923436</v>
      </c>
      <c r="U40" s="45">
        <f t="shared" si="4"/>
        <v>923436</v>
      </c>
      <c r="V40" s="45">
        <f>+U40</f>
        <v>923436</v>
      </c>
      <c r="W40" s="45">
        <f>+V40</f>
        <v>923436</v>
      </c>
      <c r="X40" s="45">
        <f t="shared" si="4"/>
        <v>516924</v>
      </c>
      <c r="Y40" s="45">
        <f t="shared" si="4"/>
        <v>406512</v>
      </c>
      <c r="Z40" s="46">
        <f>+IF(X40&lt;&gt;0,+(Y40/X40)*100,0)</f>
        <v>78.64057385611811</v>
      </c>
      <c r="AA40" s="47">
        <f t="shared" si="4"/>
        <v>1033710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-151051</v>
      </c>
      <c r="D14" s="18"/>
      <c r="E14" s="19">
        <v>-158246</v>
      </c>
      <c r="F14" s="20">
        <v>-158246</v>
      </c>
      <c r="G14" s="20"/>
      <c r="H14" s="20"/>
      <c r="I14" s="20">
        <v>-61990</v>
      </c>
      <c r="J14" s="20">
        <v>-61990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-61990</v>
      </c>
      <c r="X14" s="20">
        <v>-79122</v>
      </c>
      <c r="Y14" s="20">
        <v>17132</v>
      </c>
      <c r="Z14" s="21">
        <v>-21.652637698743714</v>
      </c>
      <c r="AA14" s="22">
        <v>-158246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-151051</v>
      </c>
      <c r="D17" s="26">
        <f>SUM(D6:D16)</f>
        <v>0</v>
      </c>
      <c r="E17" s="27">
        <f t="shared" si="0"/>
        <v>-158246</v>
      </c>
      <c r="F17" s="28">
        <f t="shared" si="0"/>
        <v>-158246</v>
      </c>
      <c r="G17" s="28">
        <f t="shared" si="0"/>
        <v>0</v>
      </c>
      <c r="H17" s="28">
        <f t="shared" si="0"/>
        <v>0</v>
      </c>
      <c r="I17" s="28">
        <f t="shared" si="0"/>
        <v>-61990</v>
      </c>
      <c r="J17" s="28">
        <f t="shared" si="0"/>
        <v>-61990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-61990</v>
      </c>
      <c r="X17" s="28">
        <f t="shared" si="0"/>
        <v>-79122</v>
      </c>
      <c r="Y17" s="28">
        <f t="shared" si="0"/>
        <v>17132</v>
      </c>
      <c r="Z17" s="29">
        <f>+IF(X17&lt;&gt;0,+(Y17/X17)*100,0)</f>
        <v>-21.652637698743714</v>
      </c>
      <c r="AA17" s="30">
        <f>SUM(AA6:AA16)</f>
        <v>-158246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75416</v>
      </c>
      <c r="D33" s="18"/>
      <c r="E33" s="19"/>
      <c r="F33" s="20"/>
      <c r="G33" s="20"/>
      <c r="H33" s="36">
        <v>19157</v>
      </c>
      <c r="I33" s="36"/>
      <c r="J33" s="36">
        <v>19157</v>
      </c>
      <c r="K33" s="20">
        <v>11785</v>
      </c>
      <c r="L33" s="20"/>
      <c r="M33" s="20">
        <v>14952</v>
      </c>
      <c r="N33" s="20">
        <v>26737</v>
      </c>
      <c r="O33" s="36"/>
      <c r="P33" s="36"/>
      <c r="Q33" s="36"/>
      <c r="R33" s="20"/>
      <c r="S33" s="20"/>
      <c r="T33" s="20"/>
      <c r="U33" s="20"/>
      <c r="V33" s="36"/>
      <c r="W33" s="36">
        <v>45894</v>
      </c>
      <c r="X33" s="36"/>
      <c r="Y33" s="20">
        <v>45894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75416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19157</v>
      </c>
      <c r="I36" s="28">
        <f t="shared" si="2"/>
        <v>0</v>
      </c>
      <c r="J36" s="28">
        <f t="shared" si="2"/>
        <v>19157</v>
      </c>
      <c r="K36" s="28">
        <f t="shared" si="2"/>
        <v>11785</v>
      </c>
      <c r="L36" s="28">
        <f t="shared" si="2"/>
        <v>0</v>
      </c>
      <c r="M36" s="28">
        <f t="shared" si="2"/>
        <v>14952</v>
      </c>
      <c r="N36" s="28">
        <f t="shared" si="2"/>
        <v>26737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45894</v>
      </c>
      <c r="X36" s="28">
        <f t="shared" si="2"/>
        <v>0</v>
      </c>
      <c r="Y36" s="28">
        <f t="shared" si="2"/>
        <v>45894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-75635</v>
      </c>
      <c r="D38" s="32">
        <f>+D17+D27+D36</f>
        <v>0</v>
      </c>
      <c r="E38" s="33">
        <f t="shared" si="3"/>
        <v>-158246</v>
      </c>
      <c r="F38" s="2">
        <f t="shared" si="3"/>
        <v>-158246</v>
      </c>
      <c r="G38" s="2">
        <f t="shared" si="3"/>
        <v>0</v>
      </c>
      <c r="H38" s="2">
        <f t="shared" si="3"/>
        <v>19157</v>
      </c>
      <c r="I38" s="2">
        <f t="shared" si="3"/>
        <v>-61990</v>
      </c>
      <c r="J38" s="2">
        <f t="shared" si="3"/>
        <v>-42833</v>
      </c>
      <c r="K38" s="2">
        <f t="shared" si="3"/>
        <v>11785</v>
      </c>
      <c r="L38" s="2">
        <f t="shared" si="3"/>
        <v>0</v>
      </c>
      <c r="M38" s="2">
        <f t="shared" si="3"/>
        <v>14952</v>
      </c>
      <c r="N38" s="2">
        <f t="shared" si="3"/>
        <v>26737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-16096</v>
      </c>
      <c r="X38" s="2">
        <f t="shared" si="3"/>
        <v>-79122</v>
      </c>
      <c r="Y38" s="2">
        <f t="shared" si="3"/>
        <v>63026</v>
      </c>
      <c r="Z38" s="34">
        <f>+IF(X38&lt;&gt;0,+(Y38/X38)*100,0)</f>
        <v>-79.656732640732031</v>
      </c>
      <c r="AA38" s="35">
        <f>+AA17+AA27+AA36</f>
        <v>-158246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19157</v>
      </c>
      <c r="J39" s="2">
        <f>+G39</f>
        <v>0</v>
      </c>
      <c r="K39" s="2">
        <f>+I40+K60</f>
        <v>-42833</v>
      </c>
      <c r="L39" s="2">
        <f>+K40+L60</f>
        <v>-31048</v>
      </c>
      <c r="M39" s="2">
        <f>+L40+M60</f>
        <v>-31048</v>
      </c>
      <c r="N39" s="2">
        <f>+K39</f>
        <v>-42833</v>
      </c>
      <c r="O39" s="2">
        <f>+M40+O60</f>
        <v>-16096</v>
      </c>
      <c r="P39" s="2">
        <f>+O40+P60</f>
        <v>-16096</v>
      </c>
      <c r="Q39" s="2">
        <f>+P40+Q60</f>
        <v>-16096</v>
      </c>
      <c r="R39" s="2">
        <f>+O39</f>
        <v>-16096</v>
      </c>
      <c r="S39" s="2">
        <f>+Q40+S60</f>
        <v>-16096</v>
      </c>
      <c r="T39" s="2">
        <f>+S40+T60</f>
        <v>-16096</v>
      </c>
      <c r="U39" s="2">
        <f>+T40+U60</f>
        <v>-16096</v>
      </c>
      <c r="V39" s="2">
        <f>+S39</f>
        <v>-16096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-75635</v>
      </c>
      <c r="D40" s="43">
        <f t="shared" ref="D40:AA40" si="4">+D38+D39</f>
        <v>0</v>
      </c>
      <c r="E40" s="44">
        <f t="shared" si="4"/>
        <v>-158246</v>
      </c>
      <c r="F40" s="45">
        <f t="shared" si="4"/>
        <v>-158246</v>
      </c>
      <c r="G40" s="45">
        <f t="shared" si="4"/>
        <v>0</v>
      </c>
      <c r="H40" s="45">
        <f t="shared" si="4"/>
        <v>19157</v>
      </c>
      <c r="I40" s="45">
        <f t="shared" si="4"/>
        <v>-42833</v>
      </c>
      <c r="J40" s="45">
        <f>+I40</f>
        <v>-42833</v>
      </c>
      <c r="K40" s="45">
        <f t="shared" si="4"/>
        <v>-31048</v>
      </c>
      <c r="L40" s="45">
        <f t="shared" si="4"/>
        <v>-31048</v>
      </c>
      <c r="M40" s="45">
        <f t="shared" si="4"/>
        <v>-16096</v>
      </c>
      <c r="N40" s="45">
        <f>+M40</f>
        <v>-16096</v>
      </c>
      <c r="O40" s="45">
        <f t="shared" si="4"/>
        <v>-16096</v>
      </c>
      <c r="P40" s="45">
        <f t="shared" si="4"/>
        <v>-16096</v>
      </c>
      <c r="Q40" s="45">
        <f t="shared" si="4"/>
        <v>-16096</v>
      </c>
      <c r="R40" s="45">
        <f>+Q40</f>
        <v>-16096</v>
      </c>
      <c r="S40" s="45">
        <f t="shared" si="4"/>
        <v>-16096</v>
      </c>
      <c r="T40" s="45">
        <f t="shared" si="4"/>
        <v>-16096</v>
      </c>
      <c r="U40" s="45">
        <f t="shared" si="4"/>
        <v>-16096</v>
      </c>
      <c r="V40" s="45">
        <f>+U40</f>
        <v>-16096</v>
      </c>
      <c r="W40" s="45">
        <f>+V40</f>
        <v>-16096</v>
      </c>
      <c r="X40" s="45">
        <f t="shared" si="4"/>
        <v>-79122</v>
      </c>
      <c r="Y40" s="45">
        <f t="shared" si="4"/>
        <v>63026</v>
      </c>
      <c r="Z40" s="46">
        <f>+IF(X40&lt;&gt;0,+(Y40/X40)*100,0)</f>
        <v>-79.656732640732031</v>
      </c>
      <c r="AA40" s="47">
        <f t="shared" si="4"/>
        <v>-158246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-1345834</v>
      </c>
      <c r="F26" s="20">
        <v>-1345834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-672922</v>
      </c>
      <c r="Y26" s="20">
        <v>672922</v>
      </c>
      <c r="Z26" s="21">
        <v>-100</v>
      </c>
      <c r="AA26" s="22">
        <v>-1345834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-1345834</v>
      </c>
      <c r="F27" s="28">
        <f t="shared" si="1"/>
        <v>-1345834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-672922</v>
      </c>
      <c r="Y27" s="28">
        <f t="shared" si="1"/>
        <v>672922</v>
      </c>
      <c r="Z27" s="29">
        <f>+IF(X27&lt;&gt;0,+(Y27/X27)*100,0)</f>
        <v>-100</v>
      </c>
      <c r="AA27" s="30">
        <f>SUM(AA21:AA26)</f>
        <v>-1345834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>
        <v>-1345834</v>
      </c>
      <c r="F35" s="20">
        <v>-1345834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-672922</v>
      </c>
      <c r="Y35" s="20">
        <v>672922</v>
      </c>
      <c r="Z35" s="21">
        <v>-100</v>
      </c>
      <c r="AA35" s="22">
        <v>-1345834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-1345834</v>
      </c>
      <c r="F36" s="28">
        <f t="shared" si="2"/>
        <v>-1345834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-672922</v>
      </c>
      <c r="Y36" s="28">
        <f t="shared" si="2"/>
        <v>672922</v>
      </c>
      <c r="Z36" s="29">
        <f>+IF(X36&lt;&gt;0,+(Y36/X36)*100,0)</f>
        <v>-100</v>
      </c>
      <c r="AA36" s="30">
        <f>SUM(AA31:AA35)</f>
        <v>-1345834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-2691668</v>
      </c>
      <c r="F38" s="2">
        <f t="shared" si="3"/>
        <v>-2691668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-1345844</v>
      </c>
      <c r="Y38" s="2">
        <f t="shared" si="3"/>
        <v>1345844</v>
      </c>
      <c r="Z38" s="34">
        <f>+IF(X38&lt;&gt;0,+(Y38/X38)*100,0)</f>
        <v>-100</v>
      </c>
      <c r="AA38" s="35">
        <f>+AA17+AA27+AA36</f>
        <v>-2691668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-2691668</v>
      </c>
      <c r="F40" s="45">
        <f t="shared" si="4"/>
        <v>-2691668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-1345844</v>
      </c>
      <c r="Y40" s="45">
        <f t="shared" si="4"/>
        <v>1345844</v>
      </c>
      <c r="Z40" s="46">
        <f>+IF(X40&lt;&gt;0,+(Y40/X40)*100,0)</f>
        <v>-100</v>
      </c>
      <c r="AA40" s="47">
        <f t="shared" si="4"/>
        <v>-2691668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80196000</v>
      </c>
      <c r="F26" s="20">
        <v>80196000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40098000</v>
      </c>
      <c r="Y26" s="20">
        <v>-40098000</v>
      </c>
      <c r="Z26" s="21">
        <v>-100</v>
      </c>
      <c r="AA26" s="22">
        <v>80196000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80196000</v>
      </c>
      <c r="F27" s="28">
        <f t="shared" si="1"/>
        <v>80196000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40098000</v>
      </c>
      <c r="Y27" s="28">
        <f t="shared" si="1"/>
        <v>-40098000</v>
      </c>
      <c r="Z27" s="29">
        <f>+IF(X27&lt;&gt;0,+(Y27/X27)*100,0)</f>
        <v>-100</v>
      </c>
      <c r="AA27" s="30">
        <f>SUM(AA21:AA26)</f>
        <v>80196000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80196000</v>
      </c>
      <c r="F38" s="2">
        <f t="shared" si="3"/>
        <v>80196000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40098000</v>
      </c>
      <c r="Y38" s="2">
        <f t="shared" si="3"/>
        <v>-40098000</v>
      </c>
      <c r="Z38" s="34">
        <f>+IF(X38&lt;&gt;0,+(Y38/X38)*100,0)</f>
        <v>-100</v>
      </c>
      <c r="AA38" s="35">
        <f>+AA17+AA27+AA36</f>
        <v>80196000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80196000</v>
      </c>
      <c r="F40" s="45">
        <f t="shared" si="4"/>
        <v>80196000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40098000</v>
      </c>
      <c r="Y40" s="45">
        <f t="shared" si="4"/>
        <v>-40098000</v>
      </c>
      <c r="Z40" s="46">
        <f>+IF(X40&lt;&gt;0,+(Y40/X40)*100,0)</f>
        <v>-100</v>
      </c>
      <c r="AA40" s="47">
        <f t="shared" si="4"/>
        <v>80196000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10615</v>
      </c>
      <c r="H7" s="20">
        <v>8709</v>
      </c>
      <c r="I7" s="20">
        <v>17985</v>
      </c>
      <c r="J7" s="20">
        <v>37309</v>
      </c>
      <c r="K7" s="20">
        <v>20621</v>
      </c>
      <c r="L7" s="20">
        <v>8800</v>
      </c>
      <c r="M7" s="20">
        <v>12065</v>
      </c>
      <c r="N7" s="20">
        <v>41486</v>
      </c>
      <c r="O7" s="20"/>
      <c r="P7" s="20"/>
      <c r="Q7" s="20"/>
      <c r="R7" s="20"/>
      <c r="S7" s="20"/>
      <c r="T7" s="20"/>
      <c r="U7" s="20"/>
      <c r="V7" s="20"/>
      <c r="W7" s="20">
        <v>78795</v>
      </c>
      <c r="X7" s="20"/>
      <c r="Y7" s="20">
        <v>78795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2200</v>
      </c>
      <c r="I8" s="20"/>
      <c r="J8" s="20">
        <v>2200</v>
      </c>
      <c r="K8" s="20">
        <v>4400</v>
      </c>
      <c r="L8" s="20">
        <v>4400</v>
      </c>
      <c r="M8" s="20"/>
      <c r="N8" s="20">
        <v>8800</v>
      </c>
      <c r="O8" s="20"/>
      <c r="P8" s="20"/>
      <c r="Q8" s="20"/>
      <c r="R8" s="20"/>
      <c r="S8" s="20"/>
      <c r="T8" s="20"/>
      <c r="U8" s="20"/>
      <c r="V8" s="20"/>
      <c r="W8" s="20">
        <v>11000</v>
      </c>
      <c r="X8" s="20"/>
      <c r="Y8" s="20">
        <v>11000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>
        <v>-561542</v>
      </c>
      <c r="I14" s="20">
        <v>-671875</v>
      </c>
      <c r="J14" s="20">
        <v>-1233417</v>
      </c>
      <c r="K14" s="20">
        <v>-321780</v>
      </c>
      <c r="L14" s="20">
        <v>-318326</v>
      </c>
      <c r="M14" s="20"/>
      <c r="N14" s="20">
        <v>-640106</v>
      </c>
      <c r="O14" s="20"/>
      <c r="P14" s="20"/>
      <c r="Q14" s="20"/>
      <c r="R14" s="20"/>
      <c r="S14" s="20"/>
      <c r="T14" s="20"/>
      <c r="U14" s="20"/>
      <c r="V14" s="20"/>
      <c r="W14" s="20">
        <v>-1873523</v>
      </c>
      <c r="X14" s="20"/>
      <c r="Y14" s="20">
        <v>-1873523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10615</v>
      </c>
      <c r="H17" s="28">
        <f t="shared" si="0"/>
        <v>-550633</v>
      </c>
      <c r="I17" s="28">
        <f t="shared" si="0"/>
        <v>-653890</v>
      </c>
      <c r="J17" s="28">
        <f t="shared" si="0"/>
        <v>-1193908</v>
      </c>
      <c r="K17" s="28">
        <f t="shared" si="0"/>
        <v>-296759</v>
      </c>
      <c r="L17" s="28">
        <f t="shared" si="0"/>
        <v>-305126</v>
      </c>
      <c r="M17" s="28">
        <f t="shared" si="0"/>
        <v>12065</v>
      </c>
      <c r="N17" s="28">
        <f t="shared" si="0"/>
        <v>-589820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-1783728</v>
      </c>
      <c r="X17" s="28">
        <f t="shared" si="0"/>
        <v>0</v>
      </c>
      <c r="Y17" s="28">
        <f t="shared" si="0"/>
        <v>-1783728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15005</v>
      </c>
      <c r="F33" s="20">
        <v>15005</v>
      </c>
      <c r="G33" s="20">
        <v>22074</v>
      </c>
      <c r="H33" s="36">
        <v>30721</v>
      </c>
      <c r="I33" s="36">
        <v>11890</v>
      </c>
      <c r="J33" s="36">
        <v>64685</v>
      </c>
      <c r="K33" s="20"/>
      <c r="L33" s="20">
        <v>4254</v>
      </c>
      <c r="M33" s="20">
        <v>8314</v>
      </c>
      <c r="N33" s="20">
        <v>12568</v>
      </c>
      <c r="O33" s="36"/>
      <c r="P33" s="36"/>
      <c r="Q33" s="36"/>
      <c r="R33" s="20"/>
      <c r="S33" s="20"/>
      <c r="T33" s="20"/>
      <c r="U33" s="20"/>
      <c r="V33" s="36"/>
      <c r="W33" s="36">
        <v>77253</v>
      </c>
      <c r="X33" s="36">
        <v>7506</v>
      </c>
      <c r="Y33" s="20">
        <v>69747</v>
      </c>
      <c r="Z33" s="21">
        <v>929.21662669864111</v>
      </c>
      <c r="AA33" s="22">
        <v>15005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15005</v>
      </c>
      <c r="F36" s="28">
        <f t="shared" si="2"/>
        <v>15005</v>
      </c>
      <c r="G36" s="28">
        <f t="shared" si="2"/>
        <v>22074</v>
      </c>
      <c r="H36" s="28">
        <f t="shared" si="2"/>
        <v>30721</v>
      </c>
      <c r="I36" s="28">
        <f t="shared" si="2"/>
        <v>11890</v>
      </c>
      <c r="J36" s="28">
        <f t="shared" si="2"/>
        <v>64685</v>
      </c>
      <c r="K36" s="28">
        <f t="shared" si="2"/>
        <v>0</v>
      </c>
      <c r="L36" s="28">
        <f t="shared" si="2"/>
        <v>4254</v>
      </c>
      <c r="M36" s="28">
        <f t="shared" si="2"/>
        <v>8314</v>
      </c>
      <c r="N36" s="28">
        <f t="shared" si="2"/>
        <v>12568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77253</v>
      </c>
      <c r="X36" s="28">
        <f t="shared" si="2"/>
        <v>7506</v>
      </c>
      <c r="Y36" s="28">
        <f t="shared" si="2"/>
        <v>69747</v>
      </c>
      <c r="Z36" s="29">
        <f>+IF(X36&lt;&gt;0,+(Y36/X36)*100,0)</f>
        <v>929.21662669864111</v>
      </c>
      <c r="AA36" s="30">
        <f>SUM(AA31:AA35)</f>
        <v>15005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15005</v>
      </c>
      <c r="F38" s="2">
        <f t="shared" si="3"/>
        <v>15005</v>
      </c>
      <c r="G38" s="2">
        <f t="shared" si="3"/>
        <v>32689</v>
      </c>
      <c r="H38" s="2">
        <f t="shared" si="3"/>
        <v>-519912</v>
      </c>
      <c r="I38" s="2">
        <f t="shared" si="3"/>
        <v>-642000</v>
      </c>
      <c r="J38" s="2">
        <f t="shared" si="3"/>
        <v>-1129223</v>
      </c>
      <c r="K38" s="2">
        <f t="shared" si="3"/>
        <v>-296759</v>
      </c>
      <c r="L38" s="2">
        <f t="shared" si="3"/>
        <v>-300872</v>
      </c>
      <c r="M38" s="2">
        <f t="shared" si="3"/>
        <v>20379</v>
      </c>
      <c r="N38" s="2">
        <f t="shared" si="3"/>
        <v>-577252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-1706475</v>
      </c>
      <c r="X38" s="2">
        <f t="shared" si="3"/>
        <v>7506</v>
      </c>
      <c r="Y38" s="2">
        <f t="shared" si="3"/>
        <v>-1713981</v>
      </c>
      <c r="Z38" s="34">
        <f>+IF(X38&lt;&gt;0,+(Y38/X38)*100,0)</f>
        <v>-22834.812150279777</v>
      </c>
      <c r="AA38" s="35">
        <f>+AA17+AA27+AA36</f>
        <v>15005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32689</v>
      </c>
      <c r="I39" s="2">
        <f>+H40+I60</f>
        <v>-487223</v>
      </c>
      <c r="J39" s="2">
        <f>+G39</f>
        <v>0</v>
      </c>
      <c r="K39" s="2">
        <f>+I40+K60</f>
        <v>-1129223</v>
      </c>
      <c r="L39" s="2">
        <f>+K40+L60</f>
        <v>-1425982</v>
      </c>
      <c r="M39" s="2">
        <f>+L40+M60</f>
        <v>-1726854</v>
      </c>
      <c r="N39" s="2">
        <f>+K39</f>
        <v>-1129223</v>
      </c>
      <c r="O39" s="2">
        <f>+M40+O60</f>
        <v>-1706475</v>
      </c>
      <c r="P39" s="2">
        <f>+O40+P60</f>
        <v>-1706475</v>
      </c>
      <c r="Q39" s="2">
        <f>+P40+Q60</f>
        <v>-1706475</v>
      </c>
      <c r="R39" s="2">
        <f>+O39</f>
        <v>-1706475</v>
      </c>
      <c r="S39" s="2">
        <f>+Q40+S60</f>
        <v>-1706475</v>
      </c>
      <c r="T39" s="2">
        <f>+S40+T60</f>
        <v>-1706475</v>
      </c>
      <c r="U39" s="2">
        <f>+T40+U60</f>
        <v>-1706475</v>
      </c>
      <c r="V39" s="2">
        <f>+S39</f>
        <v>-1706475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15005</v>
      </c>
      <c r="F40" s="45">
        <f t="shared" si="4"/>
        <v>15005</v>
      </c>
      <c r="G40" s="45">
        <f t="shared" si="4"/>
        <v>32689</v>
      </c>
      <c r="H40" s="45">
        <f t="shared" si="4"/>
        <v>-487223</v>
      </c>
      <c r="I40" s="45">
        <f t="shared" si="4"/>
        <v>-1129223</v>
      </c>
      <c r="J40" s="45">
        <f>+I40</f>
        <v>-1129223</v>
      </c>
      <c r="K40" s="45">
        <f t="shared" si="4"/>
        <v>-1425982</v>
      </c>
      <c r="L40" s="45">
        <f t="shared" si="4"/>
        <v>-1726854</v>
      </c>
      <c r="M40" s="45">
        <f t="shared" si="4"/>
        <v>-1706475</v>
      </c>
      <c r="N40" s="45">
        <f>+M40</f>
        <v>-1706475</v>
      </c>
      <c r="O40" s="45">
        <f t="shared" si="4"/>
        <v>-1706475</v>
      </c>
      <c r="P40" s="45">
        <f t="shared" si="4"/>
        <v>-1706475</v>
      </c>
      <c r="Q40" s="45">
        <f t="shared" si="4"/>
        <v>-1706475</v>
      </c>
      <c r="R40" s="45">
        <f>+Q40</f>
        <v>-1706475</v>
      </c>
      <c r="S40" s="45">
        <f t="shared" si="4"/>
        <v>-1706475</v>
      </c>
      <c r="T40" s="45">
        <f t="shared" si="4"/>
        <v>-1706475</v>
      </c>
      <c r="U40" s="45">
        <f t="shared" si="4"/>
        <v>-1706475</v>
      </c>
      <c r="V40" s="45">
        <f>+U40</f>
        <v>-1706475</v>
      </c>
      <c r="W40" s="45">
        <f>+V40</f>
        <v>-1706475</v>
      </c>
      <c r="X40" s="45">
        <f t="shared" si="4"/>
        <v>7506</v>
      </c>
      <c r="Y40" s="45">
        <f t="shared" si="4"/>
        <v>-1713981</v>
      </c>
      <c r="Z40" s="46">
        <f>+IF(X40&lt;&gt;0,+(Y40/X40)*100,0)</f>
        <v>-22834.812150279777</v>
      </c>
      <c r="AA40" s="47">
        <f t="shared" si="4"/>
        <v>15005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90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7501829</v>
      </c>
      <c r="D14" s="18"/>
      <c r="E14" s="19">
        <v>3614640</v>
      </c>
      <c r="F14" s="20">
        <v>3614640</v>
      </c>
      <c r="G14" s="20">
        <v>474037</v>
      </c>
      <c r="H14" s="20">
        <v>624670</v>
      </c>
      <c r="I14" s="20">
        <v>548894</v>
      </c>
      <c r="J14" s="20">
        <v>1647601</v>
      </c>
      <c r="K14" s="20">
        <v>544250</v>
      </c>
      <c r="L14" s="20">
        <v>672674</v>
      </c>
      <c r="M14" s="20">
        <v>505052</v>
      </c>
      <c r="N14" s="20">
        <v>1721976</v>
      </c>
      <c r="O14" s="20"/>
      <c r="P14" s="20"/>
      <c r="Q14" s="20"/>
      <c r="R14" s="20"/>
      <c r="S14" s="20"/>
      <c r="T14" s="20"/>
      <c r="U14" s="20"/>
      <c r="V14" s="20"/>
      <c r="W14" s="20">
        <v>3369577</v>
      </c>
      <c r="X14" s="20">
        <v>1807320</v>
      </c>
      <c r="Y14" s="20">
        <v>1562257</v>
      </c>
      <c r="Z14" s="21">
        <v>86.440530730584513</v>
      </c>
      <c r="AA14" s="22">
        <v>3614640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7501919</v>
      </c>
      <c r="D17" s="26">
        <f>SUM(D6:D16)</f>
        <v>0</v>
      </c>
      <c r="E17" s="27">
        <f t="shared" si="0"/>
        <v>3614640</v>
      </c>
      <c r="F17" s="28">
        <f t="shared" si="0"/>
        <v>3614640</v>
      </c>
      <c r="G17" s="28">
        <f t="shared" si="0"/>
        <v>474037</v>
      </c>
      <c r="H17" s="28">
        <f t="shared" si="0"/>
        <v>624670</v>
      </c>
      <c r="I17" s="28">
        <f t="shared" si="0"/>
        <v>548894</v>
      </c>
      <c r="J17" s="28">
        <f t="shared" si="0"/>
        <v>1647601</v>
      </c>
      <c r="K17" s="28">
        <f t="shared" si="0"/>
        <v>544250</v>
      </c>
      <c r="L17" s="28">
        <f t="shared" si="0"/>
        <v>672674</v>
      </c>
      <c r="M17" s="28">
        <f t="shared" si="0"/>
        <v>505052</v>
      </c>
      <c r="N17" s="28">
        <f t="shared" si="0"/>
        <v>1721976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3369577</v>
      </c>
      <c r="X17" s="28">
        <f t="shared" si="0"/>
        <v>1807320</v>
      </c>
      <c r="Y17" s="28">
        <f t="shared" si="0"/>
        <v>1562257</v>
      </c>
      <c r="Z17" s="29">
        <f>+IF(X17&lt;&gt;0,+(Y17/X17)*100,0)</f>
        <v>86.440530730584513</v>
      </c>
      <c r="AA17" s="30">
        <f>SUM(AA6:AA16)</f>
        <v>3614640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-21979000</v>
      </c>
      <c r="F26" s="20">
        <v>-21979000</v>
      </c>
      <c r="G26" s="20"/>
      <c r="H26" s="20"/>
      <c r="I26" s="20"/>
      <c r="J26" s="20"/>
      <c r="K26" s="20"/>
      <c r="L26" s="20">
        <v>-2102761</v>
      </c>
      <c r="M26" s="20">
        <v>-2429709</v>
      </c>
      <c r="N26" s="20">
        <v>-4532470</v>
      </c>
      <c r="O26" s="20"/>
      <c r="P26" s="20"/>
      <c r="Q26" s="20"/>
      <c r="R26" s="20"/>
      <c r="S26" s="20"/>
      <c r="T26" s="20"/>
      <c r="U26" s="20"/>
      <c r="V26" s="20"/>
      <c r="W26" s="20">
        <v>-4532470</v>
      </c>
      <c r="X26" s="20">
        <v>-10989498</v>
      </c>
      <c r="Y26" s="20">
        <v>6457028</v>
      </c>
      <c r="Z26" s="21">
        <v>-58.756350836043644</v>
      </c>
      <c r="AA26" s="22">
        <v>-21979000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-21979000</v>
      </c>
      <c r="F27" s="28">
        <f t="shared" si="1"/>
        <v>-21979000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-2102761</v>
      </c>
      <c r="M27" s="28">
        <f t="shared" si="1"/>
        <v>-2429709</v>
      </c>
      <c r="N27" s="28">
        <f t="shared" si="1"/>
        <v>-4532470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-4532470</v>
      </c>
      <c r="X27" s="28">
        <f t="shared" si="1"/>
        <v>-10989498</v>
      </c>
      <c r="Y27" s="28">
        <f t="shared" si="1"/>
        <v>6457028</v>
      </c>
      <c r="Z27" s="29">
        <f>+IF(X27&lt;&gt;0,+(Y27/X27)*100,0)</f>
        <v>-58.756350836043644</v>
      </c>
      <c r="AA27" s="30">
        <f>SUM(AA21:AA26)</f>
        <v>-21979000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7501919</v>
      </c>
      <c r="D38" s="32">
        <f>+D17+D27+D36</f>
        <v>0</v>
      </c>
      <c r="E38" s="33">
        <f t="shared" si="3"/>
        <v>-18364360</v>
      </c>
      <c r="F38" s="2">
        <f t="shared" si="3"/>
        <v>-18364360</v>
      </c>
      <c r="G38" s="2">
        <f t="shared" si="3"/>
        <v>474037</v>
      </c>
      <c r="H38" s="2">
        <f t="shared" si="3"/>
        <v>624670</v>
      </c>
      <c r="I38" s="2">
        <f t="shared" si="3"/>
        <v>548894</v>
      </c>
      <c r="J38" s="2">
        <f t="shared" si="3"/>
        <v>1647601</v>
      </c>
      <c r="K38" s="2">
        <f t="shared" si="3"/>
        <v>544250</v>
      </c>
      <c r="L38" s="2">
        <f t="shared" si="3"/>
        <v>-1430087</v>
      </c>
      <c r="M38" s="2">
        <f t="shared" si="3"/>
        <v>-1924657</v>
      </c>
      <c r="N38" s="2">
        <f t="shared" si="3"/>
        <v>-2810494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-1162893</v>
      </c>
      <c r="X38" s="2">
        <f t="shared" si="3"/>
        <v>-9182178</v>
      </c>
      <c r="Y38" s="2">
        <f t="shared" si="3"/>
        <v>8019285</v>
      </c>
      <c r="Z38" s="34">
        <f>+IF(X38&lt;&gt;0,+(Y38/X38)*100,0)</f>
        <v>-87.335325017659201</v>
      </c>
      <c r="AA38" s="35">
        <f>+AA17+AA27+AA36</f>
        <v>-18364360</v>
      </c>
    </row>
    <row r="39" spans="1:27" x14ac:dyDescent="0.25">
      <c r="A39" s="23" t="s">
        <v>60</v>
      </c>
      <c r="B39" s="17"/>
      <c r="C39" s="32">
        <v>3905393</v>
      </c>
      <c r="D39" s="32"/>
      <c r="E39" s="33"/>
      <c r="F39" s="2"/>
      <c r="G39" s="2"/>
      <c r="H39" s="2">
        <f>+G40+H60</f>
        <v>474037</v>
      </c>
      <c r="I39" s="2">
        <f>+H40+I60</f>
        <v>1098707</v>
      </c>
      <c r="J39" s="2">
        <f>+G39</f>
        <v>0</v>
      </c>
      <c r="K39" s="2">
        <f>+I40+K60</f>
        <v>1647601</v>
      </c>
      <c r="L39" s="2">
        <f>+K40+L60</f>
        <v>2191851</v>
      </c>
      <c r="M39" s="2">
        <f>+L40+M60</f>
        <v>761764</v>
      </c>
      <c r="N39" s="2">
        <f>+K39</f>
        <v>1647601</v>
      </c>
      <c r="O39" s="2">
        <f>+M40+O60</f>
        <v>-1162893</v>
      </c>
      <c r="P39" s="2">
        <f>+O40+P60</f>
        <v>-1162893</v>
      </c>
      <c r="Q39" s="2">
        <f>+P40+Q60</f>
        <v>-1162893</v>
      </c>
      <c r="R39" s="2">
        <f>+O39</f>
        <v>-1162893</v>
      </c>
      <c r="S39" s="2">
        <f>+Q40+S60</f>
        <v>-1162893</v>
      </c>
      <c r="T39" s="2">
        <f>+S40+T60</f>
        <v>-1162893</v>
      </c>
      <c r="U39" s="2">
        <f>+T40+U60</f>
        <v>-1162893</v>
      </c>
      <c r="V39" s="2">
        <f>+S39</f>
        <v>-1162893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11407312</v>
      </c>
      <c r="D40" s="43">
        <f t="shared" ref="D40:AA40" si="4">+D38+D39</f>
        <v>0</v>
      </c>
      <c r="E40" s="44">
        <f t="shared" si="4"/>
        <v>-18364360</v>
      </c>
      <c r="F40" s="45">
        <f t="shared" si="4"/>
        <v>-18364360</v>
      </c>
      <c r="G40" s="45">
        <f t="shared" si="4"/>
        <v>474037</v>
      </c>
      <c r="H40" s="45">
        <f t="shared" si="4"/>
        <v>1098707</v>
      </c>
      <c r="I40" s="45">
        <f t="shared" si="4"/>
        <v>1647601</v>
      </c>
      <c r="J40" s="45">
        <f>+I40</f>
        <v>1647601</v>
      </c>
      <c r="K40" s="45">
        <f t="shared" si="4"/>
        <v>2191851</v>
      </c>
      <c r="L40" s="45">
        <f t="shared" si="4"/>
        <v>761764</v>
      </c>
      <c r="M40" s="45">
        <f t="shared" si="4"/>
        <v>-1162893</v>
      </c>
      <c r="N40" s="45">
        <f>+M40</f>
        <v>-1162893</v>
      </c>
      <c r="O40" s="45">
        <f t="shared" si="4"/>
        <v>-1162893</v>
      </c>
      <c r="P40" s="45">
        <f t="shared" si="4"/>
        <v>-1162893</v>
      </c>
      <c r="Q40" s="45">
        <f t="shared" si="4"/>
        <v>-1162893</v>
      </c>
      <c r="R40" s="45">
        <f>+Q40</f>
        <v>-1162893</v>
      </c>
      <c r="S40" s="45">
        <f t="shared" si="4"/>
        <v>-1162893</v>
      </c>
      <c r="T40" s="45">
        <f t="shared" si="4"/>
        <v>-1162893</v>
      </c>
      <c r="U40" s="45">
        <f t="shared" si="4"/>
        <v>-1162893</v>
      </c>
      <c r="V40" s="45">
        <f>+U40</f>
        <v>-1162893</v>
      </c>
      <c r="W40" s="45">
        <f>+V40</f>
        <v>-1162893</v>
      </c>
      <c r="X40" s="45">
        <f t="shared" si="4"/>
        <v>-9182178</v>
      </c>
      <c r="Y40" s="45">
        <f t="shared" si="4"/>
        <v>8019285</v>
      </c>
      <c r="Z40" s="46">
        <f>+IF(X40&lt;&gt;0,+(Y40/X40)*100,0)</f>
        <v>-87.335325017659201</v>
      </c>
      <c r="AA40" s="47">
        <f t="shared" si="4"/>
        <v>-18364360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18195076</v>
      </c>
      <c r="F7" s="20">
        <v>18195076</v>
      </c>
      <c r="G7" s="20"/>
      <c r="H7" s="20"/>
      <c r="I7" s="20"/>
      <c r="J7" s="20"/>
      <c r="K7" s="20"/>
      <c r="L7" s="20">
        <v>229229</v>
      </c>
      <c r="M7" s="20">
        <v>610595</v>
      </c>
      <c r="N7" s="20">
        <v>839824</v>
      </c>
      <c r="O7" s="20"/>
      <c r="P7" s="20"/>
      <c r="Q7" s="20"/>
      <c r="R7" s="20"/>
      <c r="S7" s="20"/>
      <c r="T7" s="20"/>
      <c r="U7" s="20"/>
      <c r="V7" s="20"/>
      <c r="W7" s="20">
        <v>839824</v>
      </c>
      <c r="X7" s="20">
        <v>9097542</v>
      </c>
      <c r="Y7" s="20">
        <v>-8257718</v>
      </c>
      <c r="Z7" s="21">
        <v>-90.768671362000859</v>
      </c>
      <c r="AA7" s="22">
        <v>18195076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14163000</v>
      </c>
      <c r="F10" s="20">
        <v>14163000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7081500</v>
      </c>
      <c r="Y10" s="20">
        <v>-7081500</v>
      </c>
      <c r="Z10" s="21">
        <v>-100</v>
      </c>
      <c r="AA10" s="22">
        <v>14163000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-8346698</v>
      </c>
      <c r="D14" s="18"/>
      <c r="E14" s="19">
        <v>-30716751</v>
      </c>
      <c r="F14" s="20">
        <v>-30716751</v>
      </c>
      <c r="G14" s="20">
        <v>-853311</v>
      </c>
      <c r="H14" s="20">
        <v>-755083</v>
      </c>
      <c r="I14" s="20">
        <v>-712781</v>
      </c>
      <c r="J14" s="20">
        <v>-2321175</v>
      </c>
      <c r="K14" s="20">
        <v>-785891</v>
      </c>
      <c r="L14" s="20">
        <v>-1238060</v>
      </c>
      <c r="M14" s="20">
        <v>-4492880</v>
      </c>
      <c r="N14" s="20">
        <v>-6516831</v>
      </c>
      <c r="O14" s="20"/>
      <c r="P14" s="20"/>
      <c r="Q14" s="20"/>
      <c r="R14" s="20"/>
      <c r="S14" s="20"/>
      <c r="T14" s="20"/>
      <c r="U14" s="20"/>
      <c r="V14" s="20"/>
      <c r="W14" s="20">
        <v>-8838006</v>
      </c>
      <c r="X14" s="20">
        <v>-15358392</v>
      </c>
      <c r="Y14" s="20">
        <v>6520386</v>
      </c>
      <c r="Z14" s="21">
        <v>-42.454874182140948</v>
      </c>
      <c r="AA14" s="22">
        <v>-30716751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-8346698</v>
      </c>
      <c r="D17" s="26">
        <f>SUM(D6:D16)</f>
        <v>0</v>
      </c>
      <c r="E17" s="27">
        <f t="shared" si="0"/>
        <v>1641325</v>
      </c>
      <c r="F17" s="28">
        <f t="shared" si="0"/>
        <v>1641325</v>
      </c>
      <c r="G17" s="28">
        <f t="shared" si="0"/>
        <v>-853311</v>
      </c>
      <c r="H17" s="28">
        <f t="shared" si="0"/>
        <v>-755083</v>
      </c>
      <c r="I17" s="28">
        <f t="shared" si="0"/>
        <v>-712781</v>
      </c>
      <c r="J17" s="28">
        <f t="shared" si="0"/>
        <v>-2321175</v>
      </c>
      <c r="K17" s="28">
        <f t="shared" si="0"/>
        <v>-785891</v>
      </c>
      <c r="L17" s="28">
        <f t="shared" si="0"/>
        <v>-1008831</v>
      </c>
      <c r="M17" s="28">
        <f t="shared" si="0"/>
        <v>-3882285</v>
      </c>
      <c r="N17" s="28">
        <f t="shared" si="0"/>
        <v>-5677007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-7998182</v>
      </c>
      <c r="X17" s="28">
        <f t="shared" si="0"/>
        <v>820650</v>
      </c>
      <c r="Y17" s="28">
        <f t="shared" si="0"/>
        <v>-8818832</v>
      </c>
      <c r="Z17" s="29">
        <f>+IF(X17&lt;&gt;0,+(Y17/X17)*100,0)</f>
        <v>-1074.6154877231463</v>
      </c>
      <c r="AA17" s="30">
        <f>SUM(AA6:AA16)</f>
        <v>1641325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-115500</v>
      </c>
      <c r="F26" s="20">
        <v>-115500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-57750</v>
      </c>
      <c r="Y26" s="20">
        <v>57750</v>
      </c>
      <c r="Z26" s="21">
        <v>-100</v>
      </c>
      <c r="AA26" s="22">
        <v>-115500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-115500</v>
      </c>
      <c r="F27" s="28">
        <f t="shared" si="1"/>
        <v>-115500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-57750</v>
      </c>
      <c r="Y27" s="28">
        <f t="shared" si="1"/>
        <v>57750</v>
      </c>
      <c r="Z27" s="29">
        <f>+IF(X27&lt;&gt;0,+(Y27/X27)*100,0)</f>
        <v>-100</v>
      </c>
      <c r="AA27" s="30">
        <f>SUM(AA21:AA26)</f>
        <v>-115500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-8346698</v>
      </c>
      <c r="D38" s="32">
        <f>+D17+D27+D36</f>
        <v>0</v>
      </c>
      <c r="E38" s="33">
        <f t="shared" si="3"/>
        <v>1525825</v>
      </c>
      <c r="F38" s="2">
        <f t="shared" si="3"/>
        <v>1525825</v>
      </c>
      <c r="G38" s="2">
        <f t="shared" si="3"/>
        <v>-853311</v>
      </c>
      <c r="H38" s="2">
        <f t="shared" si="3"/>
        <v>-755083</v>
      </c>
      <c r="I38" s="2">
        <f t="shared" si="3"/>
        <v>-712781</v>
      </c>
      <c r="J38" s="2">
        <f t="shared" si="3"/>
        <v>-2321175</v>
      </c>
      <c r="K38" s="2">
        <f t="shared" si="3"/>
        <v>-785891</v>
      </c>
      <c r="L38" s="2">
        <f t="shared" si="3"/>
        <v>-1008831</v>
      </c>
      <c r="M38" s="2">
        <f t="shared" si="3"/>
        <v>-3882285</v>
      </c>
      <c r="N38" s="2">
        <f t="shared" si="3"/>
        <v>-5677007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-7998182</v>
      </c>
      <c r="X38" s="2">
        <f t="shared" si="3"/>
        <v>762900</v>
      </c>
      <c r="Y38" s="2">
        <f t="shared" si="3"/>
        <v>-8761082</v>
      </c>
      <c r="Z38" s="34">
        <f>+IF(X38&lt;&gt;0,+(Y38/X38)*100,0)</f>
        <v>-1148.391925547254</v>
      </c>
      <c r="AA38" s="35">
        <f>+AA17+AA27+AA36</f>
        <v>1525825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-853311</v>
      </c>
      <c r="I39" s="2">
        <f>+H40+I60</f>
        <v>-1608394</v>
      </c>
      <c r="J39" s="2">
        <f>+G39</f>
        <v>0</v>
      </c>
      <c r="K39" s="2">
        <f>+I40+K60</f>
        <v>-2321175</v>
      </c>
      <c r="L39" s="2">
        <f>+K40+L60</f>
        <v>-3107066</v>
      </c>
      <c r="M39" s="2">
        <f>+L40+M60</f>
        <v>-4115897</v>
      </c>
      <c r="N39" s="2">
        <f>+K39</f>
        <v>-2321175</v>
      </c>
      <c r="O39" s="2">
        <f>+M40+O60</f>
        <v>-7998182</v>
      </c>
      <c r="P39" s="2">
        <f>+O40+P60</f>
        <v>-7998182</v>
      </c>
      <c r="Q39" s="2">
        <f>+P40+Q60</f>
        <v>-7998182</v>
      </c>
      <c r="R39" s="2">
        <f>+O39</f>
        <v>-7998182</v>
      </c>
      <c r="S39" s="2">
        <f>+Q40+S60</f>
        <v>-7998182</v>
      </c>
      <c r="T39" s="2">
        <f>+S40+T60</f>
        <v>-7998182</v>
      </c>
      <c r="U39" s="2">
        <f>+T40+U60</f>
        <v>-7998182</v>
      </c>
      <c r="V39" s="2">
        <f>+S39</f>
        <v>-7998182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-8346698</v>
      </c>
      <c r="D40" s="43">
        <f t="shared" ref="D40:AA40" si="4">+D38+D39</f>
        <v>0</v>
      </c>
      <c r="E40" s="44">
        <f t="shared" si="4"/>
        <v>1525825</v>
      </c>
      <c r="F40" s="45">
        <f t="shared" si="4"/>
        <v>1525825</v>
      </c>
      <c r="G40" s="45">
        <f t="shared" si="4"/>
        <v>-853311</v>
      </c>
      <c r="H40" s="45">
        <f t="shared" si="4"/>
        <v>-1608394</v>
      </c>
      <c r="I40" s="45">
        <f t="shared" si="4"/>
        <v>-2321175</v>
      </c>
      <c r="J40" s="45">
        <f>+I40</f>
        <v>-2321175</v>
      </c>
      <c r="K40" s="45">
        <f t="shared" si="4"/>
        <v>-3107066</v>
      </c>
      <c r="L40" s="45">
        <f t="shared" si="4"/>
        <v>-4115897</v>
      </c>
      <c r="M40" s="45">
        <f t="shared" si="4"/>
        <v>-7998182</v>
      </c>
      <c r="N40" s="45">
        <f>+M40</f>
        <v>-7998182</v>
      </c>
      <c r="O40" s="45">
        <f t="shared" si="4"/>
        <v>-7998182</v>
      </c>
      <c r="P40" s="45">
        <f t="shared" si="4"/>
        <v>-7998182</v>
      </c>
      <c r="Q40" s="45">
        <f t="shared" si="4"/>
        <v>-7998182</v>
      </c>
      <c r="R40" s="45">
        <f>+Q40</f>
        <v>-7998182</v>
      </c>
      <c r="S40" s="45">
        <f t="shared" si="4"/>
        <v>-7998182</v>
      </c>
      <c r="T40" s="45">
        <f t="shared" si="4"/>
        <v>-7998182</v>
      </c>
      <c r="U40" s="45">
        <f t="shared" si="4"/>
        <v>-7998182</v>
      </c>
      <c r="V40" s="45">
        <f>+U40</f>
        <v>-7998182</v>
      </c>
      <c r="W40" s="45">
        <f>+V40</f>
        <v>-7998182</v>
      </c>
      <c r="X40" s="45">
        <f t="shared" si="4"/>
        <v>762900</v>
      </c>
      <c r="Y40" s="45">
        <f t="shared" si="4"/>
        <v>-8761082</v>
      </c>
      <c r="Z40" s="46">
        <f>+IF(X40&lt;&gt;0,+(Y40/X40)*100,0)</f>
        <v>-1148.391925547254</v>
      </c>
      <c r="AA40" s="47">
        <f t="shared" si="4"/>
        <v>1525825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332759</v>
      </c>
      <c r="D7" s="18"/>
      <c r="E7" s="19">
        <v>13764337</v>
      </c>
      <c r="F7" s="20">
        <v>13764337</v>
      </c>
      <c r="G7" s="20">
        <v>191317</v>
      </c>
      <c r="H7" s="20">
        <v>335371</v>
      </c>
      <c r="I7" s="20">
        <v>511548</v>
      </c>
      <c r="J7" s="20">
        <v>1038236</v>
      </c>
      <c r="K7" s="20">
        <v>380364</v>
      </c>
      <c r="L7" s="20">
        <v>425713</v>
      </c>
      <c r="M7" s="20">
        <v>140267</v>
      </c>
      <c r="N7" s="20">
        <v>946344</v>
      </c>
      <c r="O7" s="20"/>
      <c r="P7" s="20"/>
      <c r="Q7" s="20"/>
      <c r="R7" s="20"/>
      <c r="S7" s="20"/>
      <c r="T7" s="20"/>
      <c r="U7" s="20"/>
      <c r="V7" s="20"/>
      <c r="W7" s="20">
        <v>1984580</v>
      </c>
      <c r="X7" s="20">
        <v>6882168</v>
      </c>
      <c r="Y7" s="20">
        <v>-4897588</v>
      </c>
      <c r="Z7" s="21">
        <v>-71.163447332294126</v>
      </c>
      <c r="AA7" s="22">
        <v>13764337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5042838</v>
      </c>
      <c r="D9" s="18"/>
      <c r="E9" s="19"/>
      <c r="F9" s="20"/>
      <c r="G9" s="20"/>
      <c r="H9" s="20"/>
      <c r="I9" s="20">
        <v>-5042838</v>
      </c>
      <c r="J9" s="20">
        <v>-5042838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-5042838</v>
      </c>
      <c r="X9" s="20"/>
      <c r="Y9" s="20">
        <v>-5042838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20000000</v>
      </c>
      <c r="F10" s="20">
        <v>20000000</v>
      </c>
      <c r="G10" s="20">
        <v>6000000</v>
      </c>
      <c r="H10" s="20"/>
      <c r="I10" s="20"/>
      <c r="J10" s="20">
        <v>6000000</v>
      </c>
      <c r="K10" s="20">
        <v>3600000</v>
      </c>
      <c r="L10" s="20"/>
      <c r="M10" s="20"/>
      <c r="N10" s="20">
        <v>3600000</v>
      </c>
      <c r="O10" s="20"/>
      <c r="P10" s="20"/>
      <c r="Q10" s="20"/>
      <c r="R10" s="20"/>
      <c r="S10" s="20"/>
      <c r="T10" s="20"/>
      <c r="U10" s="20"/>
      <c r="V10" s="20"/>
      <c r="W10" s="20">
        <v>9600000</v>
      </c>
      <c r="X10" s="20">
        <v>10000002</v>
      </c>
      <c r="Y10" s="20">
        <v>-400002</v>
      </c>
      <c r="Z10" s="21">
        <v>-4.0000191999961601</v>
      </c>
      <c r="AA10" s="22">
        <v>20000000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-4118716</v>
      </c>
      <c r="F14" s="20">
        <v>-4118716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-2059362</v>
      </c>
      <c r="Y14" s="20">
        <v>2059362</v>
      </c>
      <c r="Z14" s="21">
        <v>-100</v>
      </c>
      <c r="AA14" s="22">
        <v>-4118716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5375597</v>
      </c>
      <c r="D17" s="26">
        <f>SUM(D6:D16)</f>
        <v>0</v>
      </c>
      <c r="E17" s="27">
        <f t="shared" si="0"/>
        <v>29645621</v>
      </c>
      <c r="F17" s="28">
        <f t="shared" si="0"/>
        <v>29645621</v>
      </c>
      <c r="G17" s="28">
        <f t="shared" si="0"/>
        <v>6191317</v>
      </c>
      <c r="H17" s="28">
        <f t="shared" si="0"/>
        <v>335371</v>
      </c>
      <c r="I17" s="28">
        <f t="shared" si="0"/>
        <v>-4531290</v>
      </c>
      <c r="J17" s="28">
        <f t="shared" si="0"/>
        <v>1995398</v>
      </c>
      <c r="K17" s="28">
        <f t="shared" si="0"/>
        <v>3980364</v>
      </c>
      <c r="L17" s="28">
        <f t="shared" si="0"/>
        <v>425713</v>
      </c>
      <c r="M17" s="28">
        <f t="shared" si="0"/>
        <v>140267</v>
      </c>
      <c r="N17" s="28">
        <f t="shared" si="0"/>
        <v>4546344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6541742</v>
      </c>
      <c r="X17" s="28">
        <f t="shared" si="0"/>
        <v>14822808</v>
      </c>
      <c r="Y17" s="28">
        <f t="shared" si="0"/>
        <v>-8281066</v>
      </c>
      <c r="Z17" s="29">
        <f>+IF(X17&lt;&gt;0,+(Y17/X17)*100,0)</f>
        <v>-55.867052990229652</v>
      </c>
      <c r="AA17" s="30">
        <f>SUM(AA6:AA16)</f>
        <v>29645621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10067562</v>
      </c>
      <c r="D26" s="18"/>
      <c r="E26" s="19">
        <v>-23000000</v>
      </c>
      <c r="F26" s="20">
        <v>-23000000</v>
      </c>
      <c r="G26" s="20"/>
      <c r="H26" s="20"/>
      <c r="I26" s="20">
        <v>-10067562</v>
      </c>
      <c r="J26" s="20">
        <v>-10067562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-10067562</v>
      </c>
      <c r="X26" s="20">
        <v>-11500002</v>
      </c>
      <c r="Y26" s="20">
        <v>1432440</v>
      </c>
      <c r="Z26" s="21">
        <v>-12.455997833739508</v>
      </c>
      <c r="AA26" s="22">
        <v>-23000000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10067562</v>
      </c>
      <c r="D27" s="26">
        <f>SUM(D21:D26)</f>
        <v>0</v>
      </c>
      <c r="E27" s="27">
        <f t="shared" si="1"/>
        <v>-23000000</v>
      </c>
      <c r="F27" s="28">
        <f t="shared" si="1"/>
        <v>-23000000</v>
      </c>
      <c r="G27" s="28">
        <f t="shared" si="1"/>
        <v>0</v>
      </c>
      <c r="H27" s="28">
        <f t="shared" si="1"/>
        <v>0</v>
      </c>
      <c r="I27" s="28">
        <f t="shared" si="1"/>
        <v>-10067562</v>
      </c>
      <c r="J27" s="28">
        <f t="shared" si="1"/>
        <v>-10067562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-10067562</v>
      </c>
      <c r="X27" s="28">
        <f t="shared" si="1"/>
        <v>-11500002</v>
      </c>
      <c r="Y27" s="28">
        <f t="shared" si="1"/>
        <v>1432440</v>
      </c>
      <c r="Z27" s="29">
        <f>+IF(X27&lt;&gt;0,+(Y27/X27)*100,0)</f>
        <v>-12.455997833739508</v>
      </c>
      <c r="AA27" s="30">
        <f>SUM(AA21:AA26)</f>
        <v>-23000000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15443159</v>
      </c>
      <c r="D38" s="32">
        <f>+D17+D27+D36</f>
        <v>0</v>
      </c>
      <c r="E38" s="33">
        <f t="shared" si="3"/>
        <v>6645621</v>
      </c>
      <c r="F38" s="2">
        <f t="shared" si="3"/>
        <v>6645621</v>
      </c>
      <c r="G38" s="2">
        <f t="shared" si="3"/>
        <v>6191317</v>
      </c>
      <c r="H38" s="2">
        <f t="shared" si="3"/>
        <v>335371</v>
      </c>
      <c r="I38" s="2">
        <f t="shared" si="3"/>
        <v>-14598852</v>
      </c>
      <c r="J38" s="2">
        <f t="shared" si="3"/>
        <v>-8072164</v>
      </c>
      <c r="K38" s="2">
        <f t="shared" si="3"/>
        <v>3980364</v>
      </c>
      <c r="L38" s="2">
        <f t="shared" si="3"/>
        <v>425713</v>
      </c>
      <c r="M38" s="2">
        <f t="shared" si="3"/>
        <v>140267</v>
      </c>
      <c r="N38" s="2">
        <f t="shared" si="3"/>
        <v>4546344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-3525820</v>
      </c>
      <c r="X38" s="2">
        <f t="shared" si="3"/>
        <v>3322806</v>
      </c>
      <c r="Y38" s="2">
        <f t="shared" si="3"/>
        <v>-6848626</v>
      </c>
      <c r="Z38" s="34">
        <f>+IF(X38&lt;&gt;0,+(Y38/X38)*100,0)</f>
        <v>-206.10971570413682</v>
      </c>
      <c r="AA38" s="35">
        <f>+AA17+AA27+AA36</f>
        <v>6645621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6191317</v>
      </c>
      <c r="I39" s="2">
        <f>+H40+I60</f>
        <v>11526687</v>
      </c>
      <c r="J39" s="2">
        <f>+G39</f>
        <v>0</v>
      </c>
      <c r="K39" s="2">
        <f>+I40+K60</f>
        <v>-3072165</v>
      </c>
      <c r="L39" s="2">
        <f>+K40+L60</f>
        <v>908199</v>
      </c>
      <c r="M39" s="2">
        <f>+L40+M60</f>
        <v>1333912</v>
      </c>
      <c r="N39" s="2">
        <f>+K39</f>
        <v>-3072165</v>
      </c>
      <c r="O39" s="2">
        <f>+M40+O60</f>
        <v>1474179</v>
      </c>
      <c r="P39" s="2">
        <f>+O40+P60</f>
        <v>1474179</v>
      </c>
      <c r="Q39" s="2">
        <f>+P40+Q60</f>
        <v>1474179</v>
      </c>
      <c r="R39" s="2">
        <f>+O39</f>
        <v>1474179</v>
      </c>
      <c r="S39" s="2">
        <f>+Q40+S60</f>
        <v>1474179</v>
      </c>
      <c r="T39" s="2">
        <f>+S40+T60</f>
        <v>1474179</v>
      </c>
      <c r="U39" s="2">
        <f>+T40+U60</f>
        <v>1474179</v>
      </c>
      <c r="V39" s="2">
        <f>+S39</f>
        <v>1474179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15443159</v>
      </c>
      <c r="D40" s="43">
        <f t="shared" ref="D40:AA40" si="4">+D38+D39</f>
        <v>0</v>
      </c>
      <c r="E40" s="44">
        <f t="shared" si="4"/>
        <v>6645621</v>
      </c>
      <c r="F40" s="45">
        <f t="shared" si="4"/>
        <v>6645621</v>
      </c>
      <c r="G40" s="45">
        <f t="shared" si="4"/>
        <v>6191317</v>
      </c>
      <c r="H40" s="45">
        <f t="shared" si="4"/>
        <v>6526688</v>
      </c>
      <c r="I40" s="45">
        <f t="shared" si="4"/>
        <v>-3072165</v>
      </c>
      <c r="J40" s="45">
        <f>+I40</f>
        <v>-3072165</v>
      </c>
      <c r="K40" s="45">
        <f t="shared" si="4"/>
        <v>908199</v>
      </c>
      <c r="L40" s="45">
        <f t="shared" si="4"/>
        <v>1333912</v>
      </c>
      <c r="M40" s="45">
        <f t="shared" si="4"/>
        <v>1474179</v>
      </c>
      <c r="N40" s="45">
        <f>+M40</f>
        <v>1474179</v>
      </c>
      <c r="O40" s="45">
        <f t="shared" si="4"/>
        <v>1474179</v>
      </c>
      <c r="P40" s="45">
        <f t="shared" si="4"/>
        <v>1474179</v>
      </c>
      <c r="Q40" s="45">
        <f t="shared" si="4"/>
        <v>1474179</v>
      </c>
      <c r="R40" s="45">
        <f>+Q40</f>
        <v>1474179</v>
      </c>
      <c r="S40" s="45">
        <f t="shared" si="4"/>
        <v>1474179</v>
      </c>
      <c r="T40" s="45">
        <f t="shared" si="4"/>
        <v>1474179</v>
      </c>
      <c r="U40" s="45">
        <f t="shared" si="4"/>
        <v>1474179</v>
      </c>
      <c r="V40" s="45">
        <f>+U40</f>
        <v>1474179</v>
      </c>
      <c r="W40" s="45">
        <f>+V40</f>
        <v>1474179</v>
      </c>
      <c r="X40" s="45">
        <f t="shared" si="4"/>
        <v>3322806</v>
      </c>
      <c r="Y40" s="45">
        <f t="shared" si="4"/>
        <v>-6848626</v>
      </c>
      <c r="Z40" s="46">
        <f>+IF(X40&lt;&gt;0,+(Y40/X40)*100,0)</f>
        <v>-206.10971570413682</v>
      </c>
      <c r="AA40" s="47">
        <f t="shared" si="4"/>
        <v>6645621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4999999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85968991</v>
      </c>
      <c r="D7" s="18"/>
      <c r="E7" s="19">
        <v>85942385</v>
      </c>
      <c r="F7" s="20">
        <v>85942385</v>
      </c>
      <c r="G7" s="20">
        <v>6668026</v>
      </c>
      <c r="H7" s="20">
        <v>6572117</v>
      </c>
      <c r="I7" s="20">
        <v>6384264</v>
      </c>
      <c r="J7" s="20">
        <v>19624407</v>
      </c>
      <c r="K7" s="20">
        <v>6971142</v>
      </c>
      <c r="L7" s="20">
        <v>7177163</v>
      </c>
      <c r="M7" s="20">
        <v>8597901</v>
      </c>
      <c r="N7" s="20">
        <v>22746206</v>
      </c>
      <c r="O7" s="20"/>
      <c r="P7" s="20"/>
      <c r="Q7" s="20"/>
      <c r="R7" s="20"/>
      <c r="S7" s="20"/>
      <c r="T7" s="20"/>
      <c r="U7" s="20"/>
      <c r="V7" s="20"/>
      <c r="W7" s="20">
        <v>42370613</v>
      </c>
      <c r="X7" s="20">
        <v>42971196</v>
      </c>
      <c r="Y7" s="20">
        <v>-600583</v>
      </c>
      <c r="Z7" s="21">
        <v>-1.3976408755297387</v>
      </c>
      <c r="AA7" s="22">
        <v>85942385</v>
      </c>
    </row>
    <row r="8" spans="1:27" x14ac:dyDescent="0.25">
      <c r="A8" s="23" t="s">
        <v>36</v>
      </c>
      <c r="B8" s="17" t="s">
        <v>32</v>
      </c>
      <c r="C8" s="18">
        <v>3725</v>
      </c>
      <c r="D8" s="18"/>
      <c r="E8" s="19"/>
      <c r="F8" s="20"/>
      <c r="G8" s="20">
        <v>10893</v>
      </c>
      <c r="H8" s="20">
        <v>858</v>
      </c>
      <c r="I8" s="20">
        <v>490</v>
      </c>
      <c r="J8" s="20">
        <v>12241</v>
      </c>
      <c r="K8" s="20">
        <v>3910</v>
      </c>
      <c r="L8" s="20"/>
      <c r="M8" s="20"/>
      <c r="N8" s="20">
        <v>3910</v>
      </c>
      <c r="O8" s="20"/>
      <c r="P8" s="20"/>
      <c r="Q8" s="20"/>
      <c r="R8" s="20"/>
      <c r="S8" s="20"/>
      <c r="T8" s="20"/>
      <c r="U8" s="20"/>
      <c r="V8" s="20"/>
      <c r="W8" s="20">
        <v>16151</v>
      </c>
      <c r="X8" s="20"/>
      <c r="Y8" s="20">
        <v>16151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-2559977</v>
      </c>
      <c r="F9" s="20">
        <v>-2559977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-1279986</v>
      </c>
      <c r="Y9" s="20">
        <v>1279986</v>
      </c>
      <c r="Z9" s="21">
        <v>-100</v>
      </c>
      <c r="AA9" s="22">
        <v>-2559977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10203478</v>
      </c>
      <c r="F10" s="20">
        <v>10203478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5101740</v>
      </c>
      <c r="Y10" s="20">
        <v>-5101740</v>
      </c>
      <c r="Z10" s="21">
        <v>-100</v>
      </c>
      <c r="AA10" s="22">
        <v>10203478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-28769891</v>
      </c>
      <c r="D14" s="18"/>
      <c r="E14" s="19">
        <v>-38200972</v>
      </c>
      <c r="F14" s="20">
        <v>-38200972</v>
      </c>
      <c r="G14" s="20">
        <v>-5578989</v>
      </c>
      <c r="H14" s="20">
        <v>-2722485</v>
      </c>
      <c r="I14" s="20">
        <v>-1337822</v>
      </c>
      <c r="J14" s="20">
        <v>-9639296</v>
      </c>
      <c r="K14" s="20">
        <v>-4072953</v>
      </c>
      <c r="L14" s="20">
        <v>-77273</v>
      </c>
      <c r="M14" s="20">
        <v>-5035296</v>
      </c>
      <c r="N14" s="20">
        <v>-9185522</v>
      </c>
      <c r="O14" s="20"/>
      <c r="P14" s="20"/>
      <c r="Q14" s="20"/>
      <c r="R14" s="20"/>
      <c r="S14" s="20"/>
      <c r="T14" s="20"/>
      <c r="U14" s="20"/>
      <c r="V14" s="20"/>
      <c r="W14" s="20">
        <v>-18824818</v>
      </c>
      <c r="X14" s="20">
        <v>-19100496</v>
      </c>
      <c r="Y14" s="20">
        <v>275678</v>
      </c>
      <c r="Z14" s="21">
        <v>-1.4433028336018081</v>
      </c>
      <c r="AA14" s="22">
        <v>-38200972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-1400000</v>
      </c>
      <c r="F15" s="20">
        <v>-1400000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-700002</v>
      </c>
      <c r="Y15" s="20">
        <v>700002</v>
      </c>
      <c r="Z15" s="21">
        <v>-100</v>
      </c>
      <c r="AA15" s="22">
        <v>-1400000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57202825</v>
      </c>
      <c r="D17" s="26">
        <f>SUM(D6:D16)</f>
        <v>0</v>
      </c>
      <c r="E17" s="27">
        <f t="shared" si="0"/>
        <v>53984914</v>
      </c>
      <c r="F17" s="28">
        <f t="shared" si="0"/>
        <v>53984914</v>
      </c>
      <c r="G17" s="28">
        <f t="shared" si="0"/>
        <v>1099930</v>
      </c>
      <c r="H17" s="28">
        <f t="shared" si="0"/>
        <v>3850490</v>
      </c>
      <c r="I17" s="28">
        <f t="shared" si="0"/>
        <v>5046932</v>
      </c>
      <c r="J17" s="28">
        <f t="shared" si="0"/>
        <v>9997352</v>
      </c>
      <c r="K17" s="28">
        <f t="shared" si="0"/>
        <v>2902099</v>
      </c>
      <c r="L17" s="28">
        <f t="shared" si="0"/>
        <v>7099890</v>
      </c>
      <c r="M17" s="28">
        <f t="shared" si="0"/>
        <v>3562605</v>
      </c>
      <c r="N17" s="28">
        <f t="shared" si="0"/>
        <v>13564594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23561946</v>
      </c>
      <c r="X17" s="28">
        <f t="shared" si="0"/>
        <v>26992452</v>
      </c>
      <c r="Y17" s="28">
        <f t="shared" si="0"/>
        <v>-3430506</v>
      </c>
      <c r="Z17" s="29">
        <f>+IF(X17&lt;&gt;0,+(Y17/X17)*100,0)</f>
        <v>-12.709130685867292</v>
      </c>
      <c r="AA17" s="30">
        <f>SUM(AA6:AA16)</f>
        <v>53984914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-7538363</v>
      </c>
      <c r="D26" s="18"/>
      <c r="E26" s="19">
        <v>-47149000</v>
      </c>
      <c r="F26" s="20">
        <v>-47149000</v>
      </c>
      <c r="G26" s="20">
        <v>-114994</v>
      </c>
      <c r="H26" s="20">
        <v>-2568739</v>
      </c>
      <c r="I26" s="20"/>
      <c r="J26" s="20">
        <v>-2683733</v>
      </c>
      <c r="K26" s="20">
        <v>-68656</v>
      </c>
      <c r="L26" s="20"/>
      <c r="M26" s="20">
        <v>-1049074</v>
      </c>
      <c r="N26" s="20">
        <v>-1117730</v>
      </c>
      <c r="O26" s="20"/>
      <c r="P26" s="20"/>
      <c r="Q26" s="20"/>
      <c r="R26" s="20"/>
      <c r="S26" s="20"/>
      <c r="T26" s="20"/>
      <c r="U26" s="20"/>
      <c r="V26" s="20"/>
      <c r="W26" s="20">
        <v>-3801463</v>
      </c>
      <c r="X26" s="20">
        <v>-23574504</v>
      </c>
      <c r="Y26" s="20">
        <v>19773041</v>
      </c>
      <c r="Z26" s="21">
        <v>-83.874685125930952</v>
      </c>
      <c r="AA26" s="22">
        <v>-47149000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-7538363</v>
      </c>
      <c r="D27" s="26">
        <f>SUM(D21:D26)</f>
        <v>0</v>
      </c>
      <c r="E27" s="27">
        <f t="shared" si="1"/>
        <v>-47149000</v>
      </c>
      <c r="F27" s="28">
        <f t="shared" si="1"/>
        <v>-47149000</v>
      </c>
      <c r="G27" s="28">
        <f t="shared" si="1"/>
        <v>-114994</v>
      </c>
      <c r="H27" s="28">
        <f t="shared" si="1"/>
        <v>-2568739</v>
      </c>
      <c r="I27" s="28">
        <f t="shared" si="1"/>
        <v>0</v>
      </c>
      <c r="J27" s="28">
        <f t="shared" si="1"/>
        <v>-2683733</v>
      </c>
      <c r="K27" s="28">
        <f t="shared" si="1"/>
        <v>-68656</v>
      </c>
      <c r="L27" s="28">
        <f t="shared" si="1"/>
        <v>0</v>
      </c>
      <c r="M27" s="28">
        <f t="shared" si="1"/>
        <v>-1049074</v>
      </c>
      <c r="N27" s="28">
        <f t="shared" si="1"/>
        <v>-1117730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-3801463</v>
      </c>
      <c r="X27" s="28">
        <f t="shared" si="1"/>
        <v>-23574504</v>
      </c>
      <c r="Y27" s="28">
        <f t="shared" si="1"/>
        <v>19773041</v>
      </c>
      <c r="Z27" s="29">
        <f>+IF(X27&lt;&gt;0,+(Y27/X27)*100,0)</f>
        <v>-83.874685125930952</v>
      </c>
      <c r="AA27" s="30">
        <f>SUM(AA21:AA26)</f>
        <v>-47149000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49664462</v>
      </c>
      <c r="D38" s="32">
        <f>+D17+D27+D36</f>
        <v>0</v>
      </c>
      <c r="E38" s="33">
        <f t="shared" si="3"/>
        <v>6835914</v>
      </c>
      <c r="F38" s="2">
        <f t="shared" si="3"/>
        <v>6835914</v>
      </c>
      <c r="G38" s="2">
        <f t="shared" si="3"/>
        <v>984936</v>
      </c>
      <c r="H38" s="2">
        <f t="shared" si="3"/>
        <v>1281751</v>
      </c>
      <c r="I38" s="2">
        <f t="shared" si="3"/>
        <v>5046932</v>
      </c>
      <c r="J38" s="2">
        <f t="shared" si="3"/>
        <v>7313619</v>
      </c>
      <c r="K38" s="2">
        <f t="shared" si="3"/>
        <v>2833443</v>
      </c>
      <c r="L38" s="2">
        <f t="shared" si="3"/>
        <v>7099890</v>
      </c>
      <c r="M38" s="2">
        <f t="shared" si="3"/>
        <v>2513531</v>
      </c>
      <c r="N38" s="2">
        <f t="shared" si="3"/>
        <v>12446864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19760483</v>
      </c>
      <c r="X38" s="2">
        <f t="shared" si="3"/>
        <v>3417948</v>
      </c>
      <c r="Y38" s="2">
        <f t="shared" si="3"/>
        <v>16342535</v>
      </c>
      <c r="Z38" s="34">
        <f>+IF(X38&lt;&gt;0,+(Y38/X38)*100,0)</f>
        <v>478.13878385510844</v>
      </c>
      <c r="AA38" s="35">
        <f>+AA17+AA27+AA36</f>
        <v>6835914</v>
      </c>
    </row>
    <row r="39" spans="1:27" x14ac:dyDescent="0.25">
      <c r="A39" s="23" t="s">
        <v>60</v>
      </c>
      <c r="B39" s="17"/>
      <c r="C39" s="32">
        <v>124330101</v>
      </c>
      <c r="D39" s="32"/>
      <c r="E39" s="33">
        <v>147484870</v>
      </c>
      <c r="F39" s="2">
        <v>147484870</v>
      </c>
      <c r="G39" s="2">
        <v>173169496</v>
      </c>
      <c r="H39" s="2">
        <f>+G40+H60</f>
        <v>174154432</v>
      </c>
      <c r="I39" s="2">
        <f>+H40+I60</f>
        <v>175436183</v>
      </c>
      <c r="J39" s="2">
        <f>+G39</f>
        <v>173169496</v>
      </c>
      <c r="K39" s="2">
        <f>+I40+K60</f>
        <v>180483115</v>
      </c>
      <c r="L39" s="2">
        <f>+K40+L60</f>
        <v>183316558</v>
      </c>
      <c r="M39" s="2">
        <f>+L40+M60</f>
        <v>190416448</v>
      </c>
      <c r="N39" s="2">
        <f>+K39</f>
        <v>180483115</v>
      </c>
      <c r="O39" s="2">
        <f>+M40+O60</f>
        <v>192929979</v>
      </c>
      <c r="P39" s="2">
        <f>+O40+P60</f>
        <v>192929979</v>
      </c>
      <c r="Q39" s="2">
        <f>+P40+Q60</f>
        <v>192929979</v>
      </c>
      <c r="R39" s="2">
        <f>+O39</f>
        <v>192929979</v>
      </c>
      <c r="S39" s="2">
        <f>+Q40+S60</f>
        <v>192929979</v>
      </c>
      <c r="T39" s="2">
        <f>+S40+T60</f>
        <v>192929979</v>
      </c>
      <c r="U39" s="2">
        <f>+T40+U60</f>
        <v>192929979</v>
      </c>
      <c r="V39" s="2">
        <f>+S39</f>
        <v>192929979</v>
      </c>
      <c r="W39" s="2">
        <f>+G39</f>
        <v>173169496</v>
      </c>
      <c r="X39" s="2">
        <v>147484870</v>
      </c>
      <c r="Y39" s="2">
        <f>+W39-X39</f>
        <v>25684626</v>
      </c>
      <c r="Z39" s="34">
        <f>+IF(X39&lt;&gt;0,+(Y39/X39)*100,0)</f>
        <v>17.415092137925743</v>
      </c>
      <c r="AA39" s="35">
        <v>147484870</v>
      </c>
    </row>
    <row r="40" spans="1:27" x14ac:dyDescent="0.25">
      <c r="A40" s="41" t="s">
        <v>62</v>
      </c>
      <c r="B40" s="42" t="s">
        <v>61</v>
      </c>
      <c r="C40" s="43">
        <f>+C38+C39</f>
        <v>173994563</v>
      </c>
      <c r="D40" s="43">
        <f t="shared" ref="D40:AA40" si="4">+D38+D39</f>
        <v>0</v>
      </c>
      <c r="E40" s="44">
        <f t="shared" si="4"/>
        <v>154320784</v>
      </c>
      <c r="F40" s="45">
        <f t="shared" si="4"/>
        <v>154320784</v>
      </c>
      <c r="G40" s="45">
        <f t="shared" si="4"/>
        <v>174154432</v>
      </c>
      <c r="H40" s="45">
        <f t="shared" si="4"/>
        <v>175436183</v>
      </c>
      <c r="I40" s="45">
        <f t="shared" si="4"/>
        <v>180483115</v>
      </c>
      <c r="J40" s="45">
        <f>+I40</f>
        <v>180483115</v>
      </c>
      <c r="K40" s="45">
        <f t="shared" si="4"/>
        <v>183316558</v>
      </c>
      <c r="L40" s="45">
        <f t="shared" si="4"/>
        <v>190416448</v>
      </c>
      <c r="M40" s="45">
        <f t="shared" si="4"/>
        <v>192929979</v>
      </c>
      <c r="N40" s="45">
        <f>+M40</f>
        <v>192929979</v>
      </c>
      <c r="O40" s="45">
        <f t="shared" si="4"/>
        <v>192929979</v>
      </c>
      <c r="P40" s="45">
        <f t="shared" si="4"/>
        <v>192929979</v>
      </c>
      <c r="Q40" s="45">
        <f t="shared" si="4"/>
        <v>192929979</v>
      </c>
      <c r="R40" s="45">
        <f>+Q40</f>
        <v>192929979</v>
      </c>
      <c r="S40" s="45">
        <f t="shared" si="4"/>
        <v>192929979</v>
      </c>
      <c r="T40" s="45">
        <f t="shared" si="4"/>
        <v>192929979</v>
      </c>
      <c r="U40" s="45">
        <f t="shared" si="4"/>
        <v>192929979</v>
      </c>
      <c r="V40" s="45">
        <f>+U40</f>
        <v>192929979</v>
      </c>
      <c r="W40" s="45">
        <f>+V40</f>
        <v>192929979</v>
      </c>
      <c r="X40" s="45">
        <f t="shared" si="4"/>
        <v>150902818</v>
      </c>
      <c r="Y40" s="45">
        <f t="shared" si="4"/>
        <v>42027161</v>
      </c>
      <c r="Z40" s="46">
        <f>+IF(X40&lt;&gt;0,+(Y40/X40)*100,0)</f>
        <v>27.850481228256452</v>
      </c>
      <c r="AA40" s="47">
        <f t="shared" si="4"/>
        <v>154320784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173169496</v>
      </c>
      <c r="J60">
        <v>173169496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17417640</v>
      </c>
      <c r="F7" s="20">
        <v>17417640</v>
      </c>
      <c r="G7" s="20"/>
      <c r="H7" s="20">
        <v>2965</v>
      </c>
      <c r="I7" s="20">
        <v>484448</v>
      </c>
      <c r="J7" s="20">
        <v>487413</v>
      </c>
      <c r="K7" s="20">
        <v>257226</v>
      </c>
      <c r="L7" s="20">
        <v>379702</v>
      </c>
      <c r="M7" s="20">
        <v>18382</v>
      </c>
      <c r="N7" s="20">
        <v>655310</v>
      </c>
      <c r="O7" s="20"/>
      <c r="P7" s="20"/>
      <c r="Q7" s="20"/>
      <c r="R7" s="20"/>
      <c r="S7" s="20"/>
      <c r="T7" s="20"/>
      <c r="U7" s="20"/>
      <c r="V7" s="20"/>
      <c r="W7" s="20">
        <v>1142723</v>
      </c>
      <c r="X7" s="20">
        <v>8708820</v>
      </c>
      <c r="Y7" s="20">
        <v>-7566097</v>
      </c>
      <c r="Z7" s="21">
        <v>-86.878555303703592</v>
      </c>
      <c r="AA7" s="22">
        <v>17417640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-21691531</v>
      </c>
      <c r="D14" s="18"/>
      <c r="E14" s="19">
        <v>-36617545</v>
      </c>
      <c r="F14" s="20">
        <v>-36617545</v>
      </c>
      <c r="G14" s="20">
        <v>-1857583</v>
      </c>
      <c r="H14" s="20">
        <v>-1609800</v>
      </c>
      <c r="I14" s="20">
        <v>-3349558</v>
      </c>
      <c r="J14" s="20">
        <v>-6816941</v>
      </c>
      <c r="K14" s="20">
        <v>-2458913</v>
      </c>
      <c r="L14" s="20">
        <v>-2827534</v>
      </c>
      <c r="M14" s="20">
        <v>-2298097</v>
      </c>
      <c r="N14" s="20">
        <v>-7584544</v>
      </c>
      <c r="O14" s="20"/>
      <c r="P14" s="20"/>
      <c r="Q14" s="20"/>
      <c r="R14" s="20"/>
      <c r="S14" s="20"/>
      <c r="T14" s="20"/>
      <c r="U14" s="20"/>
      <c r="V14" s="20"/>
      <c r="W14" s="20">
        <v>-14401485</v>
      </c>
      <c r="X14" s="20">
        <v>-18308772</v>
      </c>
      <c r="Y14" s="20">
        <v>3907287</v>
      </c>
      <c r="Z14" s="21">
        <v>-21.341065364733364</v>
      </c>
      <c r="AA14" s="22">
        <v>-36617545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-21691531</v>
      </c>
      <c r="D17" s="26">
        <f>SUM(D6:D16)</f>
        <v>0</v>
      </c>
      <c r="E17" s="27">
        <f t="shared" si="0"/>
        <v>-19199905</v>
      </c>
      <c r="F17" s="28">
        <f t="shared" si="0"/>
        <v>-19199905</v>
      </c>
      <c r="G17" s="28">
        <f t="shared" si="0"/>
        <v>-1857583</v>
      </c>
      <c r="H17" s="28">
        <f t="shared" si="0"/>
        <v>-1606835</v>
      </c>
      <c r="I17" s="28">
        <f t="shared" si="0"/>
        <v>-2865110</v>
      </c>
      <c r="J17" s="28">
        <f t="shared" si="0"/>
        <v>-6329528</v>
      </c>
      <c r="K17" s="28">
        <f t="shared" si="0"/>
        <v>-2201687</v>
      </c>
      <c r="L17" s="28">
        <f t="shared" si="0"/>
        <v>-2447832</v>
      </c>
      <c r="M17" s="28">
        <f t="shared" si="0"/>
        <v>-2279715</v>
      </c>
      <c r="N17" s="28">
        <f t="shared" si="0"/>
        <v>-6929234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-13258762</v>
      </c>
      <c r="X17" s="28">
        <f t="shared" si="0"/>
        <v>-9599952</v>
      </c>
      <c r="Y17" s="28">
        <f t="shared" si="0"/>
        <v>-3658810</v>
      </c>
      <c r="Z17" s="29">
        <f>+IF(X17&lt;&gt;0,+(Y17/X17)*100,0)</f>
        <v>38.112794730640317</v>
      </c>
      <c r="AA17" s="30">
        <f>SUM(AA6:AA16)</f>
        <v>-19199905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-26035236</v>
      </c>
      <c r="F26" s="20">
        <v>-26035236</v>
      </c>
      <c r="G26" s="20"/>
      <c r="H26" s="20"/>
      <c r="I26" s="20"/>
      <c r="J26" s="20"/>
      <c r="K26" s="20">
        <v>-336775</v>
      </c>
      <c r="L26" s="20">
        <v>-254093</v>
      </c>
      <c r="M26" s="20"/>
      <c r="N26" s="20">
        <v>-590868</v>
      </c>
      <c r="O26" s="20"/>
      <c r="P26" s="20"/>
      <c r="Q26" s="20"/>
      <c r="R26" s="20"/>
      <c r="S26" s="20"/>
      <c r="T26" s="20"/>
      <c r="U26" s="20"/>
      <c r="V26" s="20"/>
      <c r="W26" s="20">
        <v>-590868</v>
      </c>
      <c r="X26" s="20">
        <v>-13017618</v>
      </c>
      <c r="Y26" s="20">
        <v>12426750</v>
      </c>
      <c r="Z26" s="21">
        <v>-95.461012913422408</v>
      </c>
      <c r="AA26" s="22">
        <v>-26035236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-26035236</v>
      </c>
      <c r="F27" s="28">
        <f t="shared" si="1"/>
        <v>-26035236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-336775</v>
      </c>
      <c r="L27" s="28">
        <f t="shared" si="1"/>
        <v>-254093</v>
      </c>
      <c r="M27" s="28">
        <f t="shared" si="1"/>
        <v>0</v>
      </c>
      <c r="N27" s="28">
        <f t="shared" si="1"/>
        <v>-590868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-590868</v>
      </c>
      <c r="X27" s="28">
        <f t="shared" si="1"/>
        <v>-13017618</v>
      </c>
      <c r="Y27" s="28">
        <f t="shared" si="1"/>
        <v>12426750</v>
      </c>
      <c r="Z27" s="29">
        <f>+IF(X27&lt;&gt;0,+(Y27/X27)*100,0)</f>
        <v>-95.461012913422408</v>
      </c>
      <c r="AA27" s="30">
        <f>SUM(AA21:AA26)</f>
        <v>-26035236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-21691531</v>
      </c>
      <c r="D38" s="32">
        <f>+D17+D27+D36</f>
        <v>0</v>
      </c>
      <c r="E38" s="33">
        <f t="shared" si="3"/>
        <v>-45235141</v>
      </c>
      <c r="F38" s="2">
        <f t="shared" si="3"/>
        <v>-45235141</v>
      </c>
      <c r="G38" s="2">
        <f t="shared" si="3"/>
        <v>-1857583</v>
      </c>
      <c r="H38" s="2">
        <f t="shared" si="3"/>
        <v>-1606835</v>
      </c>
      <c r="I38" s="2">
        <f t="shared" si="3"/>
        <v>-2865110</v>
      </c>
      <c r="J38" s="2">
        <f t="shared" si="3"/>
        <v>-6329528</v>
      </c>
      <c r="K38" s="2">
        <f t="shared" si="3"/>
        <v>-2538462</v>
      </c>
      <c r="L38" s="2">
        <f t="shared" si="3"/>
        <v>-2701925</v>
      </c>
      <c r="M38" s="2">
        <f t="shared" si="3"/>
        <v>-2279715</v>
      </c>
      <c r="N38" s="2">
        <f t="shared" si="3"/>
        <v>-7520102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-13849630</v>
      </c>
      <c r="X38" s="2">
        <f t="shared" si="3"/>
        <v>-22617570</v>
      </c>
      <c r="Y38" s="2">
        <f t="shared" si="3"/>
        <v>8767940</v>
      </c>
      <c r="Z38" s="34">
        <f>+IF(X38&lt;&gt;0,+(Y38/X38)*100,0)</f>
        <v>-38.766056654185221</v>
      </c>
      <c r="AA38" s="35">
        <f>+AA17+AA27+AA36</f>
        <v>-45235141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-1857583</v>
      </c>
      <c r="I39" s="2">
        <f>+H40+I60</f>
        <v>-3464418</v>
      </c>
      <c r="J39" s="2">
        <f>+G39</f>
        <v>0</v>
      </c>
      <c r="K39" s="2">
        <f>+I40+K60</f>
        <v>-6329528</v>
      </c>
      <c r="L39" s="2">
        <f>+K40+L60</f>
        <v>-8867990</v>
      </c>
      <c r="M39" s="2">
        <f>+L40+M60</f>
        <v>-11569915</v>
      </c>
      <c r="N39" s="2">
        <f>+K39</f>
        <v>-6329528</v>
      </c>
      <c r="O39" s="2">
        <f>+M40+O60</f>
        <v>-13849630</v>
      </c>
      <c r="P39" s="2">
        <f>+O40+P60</f>
        <v>-13849630</v>
      </c>
      <c r="Q39" s="2">
        <f>+P40+Q60</f>
        <v>-13849630</v>
      </c>
      <c r="R39" s="2">
        <f>+O39</f>
        <v>-13849630</v>
      </c>
      <c r="S39" s="2">
        <f>+Q40+S60</f>
        <v>-13849630</v>
      </c>
      <c r="T39" s="2">
        <f>+S40+T60</f>
        <v>-13849630</v>
      </c>
      <c r="U39" s="2">
        <f>+T40+U60</f>
        <v>-13849630</v>
      </c>
      <c r="V39" s="2">
        <f>+S39</f>
        <v>-13849630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-21691531</v>
      </c>
      <c r="D40" s="43">
        <f t="shared" ref="D40:AA40" si="4">+D38+D39</f>
        <v>0</v>
      </c>
      <c r="E40" s="44">
        <f t="shared" si="4"/>
        <v>-45235141</v>
      </c>
      <c r="F40" s="45">
        <f t="shared" si="4"/>
        <v>-45235141</v>
      </c>
      <c r="G40" s="45">
        <f t="shared" si="4"/>
        <v>-1857583</v>
      </c>
      <c r="H40" s="45">
        <f t="shared" si="4"/>
        <v>-3464418</v>
      </c>
      <c r="I40" s="45">
        <f t="shared" si="4"/>
        <v>-6329528</v>
      </c>
      <c r="J40" s="45">
        <f>+I40</f>
        <v>-6329528</v>
      </c>
      <c r="K40" s="45">
        <f t="shared" si="4"/>
        <v>-8867990</v>
      </c>
      <c r="L40" s="45">
        <f t="shared" si="4"/>
        <v>-11569915</v>
      </c>
      <c r="M40" s="45">
        <f t="shared" si="4"/>
        <v>-13849630</v>
      </c>
      <c r="N40" s="45">
        <f>+M40</f>
        <v>-13849630</v>
      </c>
      <c r="O40" s="45">
        <f t="shared" si="4"/>
        <v>-13849630</v>
      </c>
      <c r="P40" s="45">
        <f t="shared" si="4"/>
        <v>-13849630</v>
      </c>
      <c r="Q40" s="45">
        <f t="shared" si="4"/>
        <v>-13849630</v>
      </c>
      <c r="R40" s="45">
        <f>+Q40</f>
        <v>-13849630</v>
      </c>
      <c r="S40" s="45">
        <f t="shared" si="4"/>
        <v>-13849630</v>
      </c>
      <c r="T40" s="45">
        <f t="shared" si="4"/>
        <v>-13849630</v>
      </c>
      <c r="U40" s="45">
        <f t="shared" si="4"/>
        <v>-13849630</v>
      </c>
      <c r="V40" s="45">
        <f>+U40</f>
        <v>-13849630</v>
      </c>
      <c r="W40" s="45">
        <f>+V40</f>
        <v>-13849630</v>
      </c>
      <c r="X40" s="45">
        <f t="shared" si="4"/>
        <v>-22617570</v>
      </c>
      <c r="Y40" s="45">
        <f t="shared" si="4"/>
        <v>8767940</v>
      </c>
      <c r="Z40" s="46">
        <f>+IF(X40&lt;&gt;0,+(Y40/X40)*100,0)</f>
        <v>-38.766056654185221</v>
      </c>
      <c r="AA40" s="47">
        <f t="shared" si="4"/>
        <v>-45235141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-500000</v>
      </c>
      <c r="D14" s="18"/>
      <c r="E14" s="19">
        <v>-12012462</v>
      </c>
      <c r="F14" s="20">
        <v>-12012462</v>
      </c>
      <c r="G14" s="20">
        <v>-586245</v>
      </c>
      <c r="H14" s="20"/>
      <c r="I14" s="20">
        <v>-748940</v>
      </c>
      <c r="J14" s="20">
        <v>-1335185</v>
      </c>
      <c r="K14" s="20">
        <v>-715852</v>
      </c>
      <c r="L14" s="20"/>
      <c r="M14" s="20">
        <v>-2527030</v>
      </c>
      <c r="N14" s="20">
        <v>-3242882</v>
      </c>
      <c r="O14" s="20"/>
      <c r="P14" s="20"/>
      <c r="Q14" s="20"/>
      <c r="R14" s="20"/>
      <c r="S14" s="20"/>
      <c r="T14" s="20"/>
      <c r="U14" s="20"/>
      <c r="V14" s="20"/>
      <c r="W14" s="20">
        <v>-4578067</v>
      </c>
      <c r="X14" s="20">
        <v>-6006228</v>
      </c>
      <c r="Y14" s="20">
        <v>1428161</v>
      </c>
      <c r="Z14" s="21">
        <v>-23.778001767498669</v>
      </c>
      <c r="AA14" s="22">
        <v>-12012462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-500000</v>
      </c>
      <c r="D17" s="26">
        <f>SUM(D6:D16)</f>
        <v>0</v>
      </c>
      <c r="E17" s="27">
        <f t="shared" si="0"/>
        <v>-12012462</v>
      </c>
      <c r="F17" s="28">
        <f t="shared" si="0"/>
        <v>-12012462</v>
      </c>
      <c r="G17" s="28">
        <f t="shared" si="0"/>
        <v>-586245</v>
      </c>
      <c r="H17" s="28">
        <f t="shared" si="0"/>
        <v>0</v>
      </c>
      <c r="I17" s="28">
        <f t="shared" si="0"/>
        <v>-748940</v>
      </c>
      <c r="J17" s="28">
        <f t="shared" si="0"/>
        <v>-1335185</v>
      </c>
      <c r="K17" s="28">
        <f t="shared" si="0"/>
        <v>-715852</v>
      </c>
      <c r="L17" s="28">
        <f t="shared" si="0"/>
        <v>0</v>
      </c>
      <c r="M17" s="28">
        <f t="shared" si="0"/>
        <v>-2527030</v>
      </c>
      <c r="N17" s="28">
        <f t="shared" si="0"/>
        <v>-3242882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-4578067</v>
      </c>
      <c r="X17" s="28">
        <f t="shared" si="0"/>
        <v>-6006228</v>
      </c>
      <c r="Y17" s="28">
        <f t="shared" si="0"/>
        <v>1428161</v>
      </c>
      <c r="Z17" s="29">
        <f>+IF(X17&lt;&gt;0,+(Y17/X17)*100,0)</f>
        <v>-23.778001767498669</v>
      </c>
      <c r="AA17" s="30">
        <f>SUM(AA6:AA16)</f>
        <v>-12012462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1492</v>
      </c>
      <c r="D33" s="18"/>
      <c r="E33" s="19"/>
      <c r="F33" s="20"/>
      <c r="G33" s="20">
        <v>731</v>
      </c>
      <c r="H33" s="36">
        <v>1432</v>
      </c>
      <c r="I33" s="36">
        <v>1797</v>
      </c>
      <c r="J33" s="36">
        <v>3960</v>
      </c>
      <c r="K33" s="20">
        <v>-42</v>
      </c>
      <c r="L33" s="20">
        <v>1681</v>
      </c>
      <c r="M33" s="20">
        <v>1957</v>
      </c>
      <c r="N33" s="20">
        <v>3596</v>
      </c>
      <c r="O33" s="36"/>
      <c r="P33" s="36"/>
      <c r="Q33" s="36"/>
      <c r="R33" s="20"/>
      <c r="S33" s="20"/>
      <c r="T33" s="20"/>
      <c r="U33" s="20"/>
      <c r="V33" s="36"/>
      <c r="W33" s="36">
        <v>7556</v>
      </c>
      <c r="X33" s="36"/>
      <c r="Y33" s="20">
        <v>7556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1492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731</v>
      </c>
      <c r="H36" s="28">
        <f t="shared" si="2"/>
        <v>1432</v>
      </c>
      <c r="I36" s="28">
        <f t="shared" si="2"/>
        <v>1797</v>
      </c>
      <c r="J36" s="28">
        <f t="shared" si="2"/>
        <v>3960</v>
      </c>
      <c r="K36" s="28">
        <f t="shared" si="2"/>
        <v>-42</v>
      </c>
      <c r="L36" s="28">
        <f t="shared" si="2"/>
        <v>1681</v>
      </c>
      <c r="M36" s="28">
        <f t="shared" si="2"/>
        <v>1957</v>
      </c>
      <c r="N36" s="28">
        <f t="shared" si="2"/>
        <v>3596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7556</v>
      </c>
      <c r="X36" s="28">
        <f t="shared" si="2"/>
        <v>0</v>
      </c>
      <c r="Y36" s="28">
        <f t="shared" si="2"/>
        <v>7556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-498508</v>
      </c>
      <c r="D38" s="32">
        <f>+D17+D27+D36</f>
        <v>0</v>
      </c>
      <c r="E38" s="33">
        <f t="shared" si="3"/>
        <v>-12012462</v>
      </c>
      <c r="F38" s="2">
        <f t="shared" si="3"/>
        <v>-12012462</v>
      </c>
      <c r="G38" s="2">
        <f t="shared" si="3"/>
        <v>-585514</v>
      </c>
      <c r="H38" s="2">
        <f t="shared" si="3"/>
        <v>1432</v>
      </c>
      <c r="I38" s="2">
        <f t="shared" si="3"/>
        <v>-747143</v>
      </c>
      <c r="J38" s="2">
        <f t="shared" si="3"/>
        <v>-1331225</v>
      </c>
      <c r="K38" s="2">
        <f t="shared" si="3"/>
        <v>-715894</v>
      </c>
      <c r="L38" s="2">
        <f t="shared" si="3"/>
        <v>1681</v>
      </c>
      <c r="M38" s="2">
        <f t="shared" si="3"/>
        <v>-2525073</v>
      </c>
      <c r="N38" s="2">
        <f t="shared" si="3"/>
        <v>-3239286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-4570511</v>
      </c>
      <c r="X38" s="2">
        <f t="shared" si="3"/>
        <v>-6006228</v>
      </c>
      <c r="Y38" s="2">
        <f t="shared" si="3"/>
        <v>1435717</v>
      </c>
      <c r="Z38" s="34">
        <f>+IF(X38&lt;&gt;0,+(Y38/X38)*100,0)</f>
        <v>-23.90380451757742</v>
      </c>
      <c r="AA38" s="35">
        <f>+AA17+AA27+AA36</f>
        <v>-12012462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-585514</v>
      </c>
      <c r="I39" s="2">
        <f>+H40+I60</f>
        <v>-584082</v>
      </c>
      <c r="J39" s="2">
        <f>+G39</f>
        <v>0</v>
      </c>
      <c r="K39" s="2">
        <f>+I40+K60</f>
        <v>-1331225</v>
      </c>
      <c r="L39" s="2">
        <f>+K40+L60</f>
        <v>-2047119</v>
      </c>
      <c r="M39" s="2">
        <f>+L40+M60</f>
        <v>-2045438</v>
      </c>
      <c r="N39" s="2">
        <f>+K39</f>
        <v>-1331225</v>
      </c>
      <c r="O39" s="2">
        <f>+M40+O60</f>
        <v>-4570511</v>
      </c>
      <c r="P39" s="2">
        <f>+O40+P60</f>
        <v>-4570511</v>
      </c>
      <c r="Q39" s="2">
        <f>+P40+Q60</f>
        <v>-4570511</v>
      </c>
      <c r="R39" s="2">
        <f>+O39</f>
        <v>-4570511</v>
      </c>
      <c r="S39" s="2">
        <f>+Q40+S60</f>
        <v>-4570511</v>
      </c>
      <c r="T39" s="2">
        <f>+S40+T60</f>
        <v>-4570511</v>
      </c>
      <c r="U39" s="2">
        <f>+T40+U60</f>
        <v>-4570511</v>
      </c>
      <c r="V39" s="2">
        <f>+S39</f>
        <v>-4570511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-498508</v>
      </c>
      <c r="D40" s="43">
        <f t="shared" ref="D40:AA40" si="4">+D38+D39</f>
        <v>0</v>
      </c>
      <c r="E40" s="44">
        <f t="shared" si="4"/>
        <v>-12012462</v>
      </c>
      <c r="F40" s="45">
        <f t="shared" si="4"/>
        <v>-12012462</v>
      </c>
      <c r="G40" s="45">
        <f t="shared" si="4"/>
        <v>-585514</v>
      </c>
      <c r="H40" s="45">
        <f t="shared" si="4"/>
        <v>-584082</v>
      </c>
      <c r="I40" s="45">
        <f t="shared" si="4"/>
        <v>-1331225</v>
      </c>
      <c r="J40" s="45">
        <f>+I40</f>
        <v>-1331225</v>
      </c>
      <c r="K40" s="45">
        <f t="shared" si="4"/>
        <v>-2047119</v>
      </c>
      <c r="L40" s="45">
        <f t="shared" si="4"/>
        <v>-2045438</v>
      </c>
      <c r="M40" s="45">
        <f t="shared" si="4"/>
        <v>-4570511</v>
      </c>
      <c r="N40" s="45">
        <f>+M40</f>
        <v>-4570511</v>
      </c>
      <c r="O40" s="45">
        <f t="shared" si="4"/>
        <v>-4570511</v>
      </c>
      <c r="P40" s="45">
        <f t="shared" si="4"/>
        <v>-4570511</v>
      </c>
      <c r="Q40" s="45">
        <f t="shared" si="4"/>
        <v>-4570511</v>
      </c>
      <c r="R40" s="45">
        <f>+Q40</f>
        <v>-4570511</v>
      </c>
      <c r="S40" s="45">
        <f t="shared" si="4"/>
        <v>-4570511</v>
      </c>
      <c r="T40" s="45">
        <f t="shared" si="4"/>
        <v>-4570511</v>
      </c>
      <c r="U40" s="45">
        <f t="shared" si="4"/>
        <v>-4570511</v>
      </c>
      <c r="V40" s="45">
        <f>+U40</f>
        <v>-4570511</v>
      </c>
      <c r="W40" s="45">
        <f>+V40</f>
        <v>-4570511</v>
      </c>
      <c r="X40" s="45">
        <f t="shared" si="4"/>
        <v>-6006228</v>
      </c>
      <c r="Y40" s="45">
        <f t="shared" si="4"/>
        <v>1435717</v>
      </c>
      <c r="Z40" s="46">
        <f>+IF(X40&lt;&gt;0,+(Y40/X40)*100,0)</f>
        <v>-23.90380451757742</v>
      </c>
      <c r="AA40" s="47">
        <f t="shared" si="4"/>
        <v>-12012462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50952578</v>
      </c>
      <c r="D7" s="18"/>
      <c r="E7" s="19">
        <v>34138869</v>
      </c>
      <c r="F7" s="20">
        <v>34138869</v>
      </c>
      <c r="G7" s="20">
        <v>1219255</v>
      </c>
      <c r="H7" s="20">
        <v>1371149</v>
      </c>
      <c r="I7" s="20">
        <v>1063659</v>
      </c>
      <c r="J7" s="20">
        <v>3654063</v>
      </c>
      <c r="K7" s="20">
        <v>1204170</v>
      </c>
      <c r="L7" s="20">
        <v>1320331</v>
      </c>
      <c r="M7" s="20">
        <v>1217089</v>
      </c>
      <c r="N7" s="20">
        <v>3741590</v>
      </c>
      <c r="O7" s="20"/>
      <c r="P7" s="20"/>
      <c r="Q7" s="20"/>
      <c r="R7" s="20"/>
      <c r="S7" s="20"/>
      <c r="T7" s="20"/>
      <c r="U7" s="20"/>
      <c r="V7" s="20"/>
      <c r="W7" s="20">
        <v>7395653</v>
      </c>
      <c r="X7" s="20">
        <v>17069436</v>
      </c>
      <c r="Y7" s="20">
        <v>-9673783</v>
      </c>
      <c r="Z7" s="21">
        <v>-56.673126165387067</v>
      </c>
      <c r="AA7" s="22">
        <v>34138869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18250000</v>
      </c>
      <c r="D10" s="18"/>
      <c r="E10" s="19">
        <v>30000000</v>
      </c>
      <c r="F10" s="20">
        <v>30000000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15000000</v>
      </c>
      <c r="Y10" s="20">
        <v>-15000000</v>
      </c>
      <c r="Z10" s="21">
        <v>-100</v>
      </c>
      <c r="AA10" s="22">
        <v>30000000</v>
      </c>
    </row>
    <row r="11" spans="1:27" x14ac:dyDescent="0.25">
      <c r="A11" s="23" t="s">
        <v>39</v>
      </c>
      <c r="B11" s="17" t="s">
        <v>32</v>
      </c>
      <c r="C11" s="18">
        <v>612987</v>
      </c>
      <c r="D11" s="18"/>
      <c r="E11" s="19">
        <v>26936028</v>
      </c>
      <c r="F11" s="20">
        <v>26936028</v>
      </c>
      <c r="G11" s="20">
        <v>54907</v>
      </c>
      <c r="H11" s="20">
        <v>61346</v>
      </c>
      <c r="I11" s="20">
        <v>68193</v>
      </c>
      <c r="J11" s="20">
        <v>184446</v>
      </c>
      <c r="K11" s="20">
        <v>169669</v>
      </c>
      <c r="L11" s="20">
        <v>14672</v>
      </c>
      <c r="M11" s="20">
        <v>111460</v>
      </c>
      <c r="N11" s="20">
        <v>295801</v>
      </c>
      <c r="O11" s="20"/>
      <c r="P11" s="20"/>
      <c r="Q11" s="20"/>
      <c r="R11" s="20"/>
      <c r="S11" s="20"/>
      <c r="T11" s="20"/>
      <c r="U11" s="20"/>
      <c r="V11" s="20"/>
      <c r="W11" s="20">
        <v>480247</v>
      </c>
      <c r="X11" s="20">
        <v>13468014</v>
      </c>
      <c r="Y11" s="20">
        <v>-12987767</v>
      </c>
      <c r="Z11" s="21">
        <v>-96.434166165850428</v>
      </c>
      <c r="AA11" s="22">
        <v>26936028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-20694950</v>
      </c>
      <c r="D14" s="18"/>
      <c r="E14" s="19">
        <v>-70871676</v>
      </c>
      <c r="F14" s="20">
        <v>-70871676</v>
      </c>
      <c r="G14" s="20">
        <v>-1514680</v>
      </c>
      <c r="H14" s="20">
        <v>-1384837</v>
      </c>
      <c r="I14" s="20">
        <v>-778361</v>
      </c>
      <c r="J14" s="20">
        <v>-3677878</v>
      </c>
      <c r="K14" s="20">
        <v>-5534371</v>
      </c>
      <c r="L14" s="20">
        <v>-1077009</v>
      </c>
      <c r="M14" s="20">
        <v>-2290431</v>
      </c>
      <c r="N14" s="20">
        <v>-8901811</v>
      </c>
      <c r="O14" s="20"/>
      <c r="P14" s="20"/>
      <c r="Q14" s="20"/>
      <c r="R14" s="20"/>
      <c r="S14" s="20"/>
      <c r="T14" s="20"/>
      <c r="U14" s="20"/>
      <c r="V14" s="20"/>
      <c r="W14" s="20">
        <v>-12579689</v>
      </c>
      <c r="X14" s="20">
        <v>-35435856</v>
      </c>
      <c r="Y14" s="20">
        <v>22856167</v>
      </c>
      <c r="Z14" s="21">
        <v>-64.500112541376168</v>
      </c>
      <c r="AA14" s="22">
        <v>-70871676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49120615</v>
      </c>
      <c r="D17" s="26">
        <f>SUM(D6:D16)</f>
        <v>0</v>
      </c>
      <c r="E17" s="27">
        <f t="shared" si="0"/>
        <v>20203221</v>
      </c>
      <c r="F17" s="28">
        <f t="shared" si="0"/>
        <v>20203221</v>
      </c>
      <c r="G17" s="28">
        <f t="shared" si="0"/>
        <v>-240518</v>
      </c>
      <c r="H17" s="28">
        <f t="shared" si="0"/>
        <v>47658</v>
      </c>
      <c r="I17" s="28">
        <f t="shared" si="0"/>
        <v>353491</v>
      </c>
      <c r="J17" s="28">
        <f t="shared" si="0"/>
        <v>160631</v>
      </c>
      <c r="K17" s="28">
        <f t="shared" si="0"/>
        <v>-4160532</v>
      </c>
      <c r="L17" s="28">
        <f t="shared" si="0"/>
        <v>257994</v>
      </c>
      <c r="M17" s="28">
        <f t="shared" si="0"/>
        <v>-961882</v>
      </c>
      <c r="N17" s="28">
        <f t="shared" si="0"/>
        <v>-4864420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-4703789</v>
      </c>
      <c r="X17" s="28">
        <f t="shared" si="0"/>
        <v>10101594</v>
      </c>
      <c r="Y17" s="28">
        <f t="shared" si="0"/>
        <v>-14805383</v>
      </c>
      <c r="Z17" s="29">
        <f>+IF(X17&lt;&gt;0,+(Y17/X17)*100,0)</f>
        <v>-146.56481937405127</v>
      </c>
      <c r="AA17" s="30">
        <f>SUM(AA6:AA16)</f>
        <v>20203221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-4386415</v>
      </c>
      <c r="D26" s="18"/>
      <c r="E26" s="19">
        <v>-29974723</v>
      </c>
      <c r="F26" s="20">
        <v>-29974723</v>
      </c>
      <c r="G26" s="20"/>
      <c r="H26" s="20">
        <v>-1122944</v>
      </c>
      <c r="I26" s="20"/>
      <c r="J26" s="20">
        <v>-1122944</v>
      </c>
      <c r="K26" s="20"/>
      <c r="L26" s="20">
        <v>-1515130</v>
      </c>
      <c r="M26" s="20">
        <v>-4490454</v>
      </c>
      <c r="N26" s="20">
        <v>-6005584</v>
      </c>
      <c r="O26" s="20"/>
      <c r="P26" s="20"/>
      <c r="Q26" s="20"/>
      <c r="R26" s="20"/>
      <c r="S26" s="20"/>
      <c r="T26" s="20"/>
      <c r="U26" s="20"/>
      <c r="V26" s="20"/>
      <c r="W26" s="20">
        <v>-7128528</v>
      </c>
      <c r="X26" s="20">
        <v>-14987358</v>
      </c>
      <c r="Y26" s="20">
        <v>7858830</v>
      </c>
      <c r="Z26" s="21">
        <v>-52.436393392351079</v>
      </c>
      <c r="AA26" s="22">
        <v>-29974723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-4386415</v>
      </c>
      <c r="D27" s="26">
        <f>SUM(D21:D26)</f>
        <v>0</v>
      </c>
      <c r="E27" s="27">
        <f t="shared" si="1"/>
        <v>-29974723</v>
      </c>
      <c r="F27" s="28">
        <f t="shared" si="1"/>
        <v>-29974723</v>
      </c>
      <c r="G27" s="28">
        <f t="shared" si="1"/>
        <v>0</v>
      </c>
      <c r="H27" s="28">
        <f t="shared" si="1"/>
        <v>-1122944</v>
      </c>
      <c r="I27" s="28">
        <f t="shared" si="1"/>
        <v>0</v>
      </c>
      <c r="J27" s="28">
        <f t="shared" si="1"/>
        <v>-1122944</v>
      </c>
      <c r="K27" s="28">
        <f t="shared" si="1"/>
        <v>0</v>
      </c>
      <c r="L27" s="28">
        <f t="shared" si="1"/>
        <v>-1515130</v>
      </c>
      <c r="M27" s="28">
        <f t="shared" si="1"/>
        <v>-4490454</v>
      </c>
      <c r="N27" s="28">
        <f t="shared" si="1"/>
        <v>-6005584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-7128528</v>
      </c>
      <c r="X27" s="28">
        <f t="shared" si="1"/>
        <v>-14987358</v>
      </c>
      <c r="Y27" s="28">
        <f t="shared" si="1"/>
        <v>7858830</v>
      </c>
      <c r="Z27" s="29">
        <f>+IF(X27&lt;&gt;0,+(Y27/X27)*100,0)</f>
        <v>-52.436393392351079</v>
      </c>
      <c r="AA27" s="30">
        <f>SUM(AA21:AA26)</f>
        <v>-29974723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44734200</v>
      </c>
      <c r="D38" s="32">
        <f>+D17+D27+D36</f>
        <v>0</v>
      </c>
      <c r="E38" s="33">
        <f t="shared" si="3"/>
        <v>-9771502</v>
      </c>
      <c r="F38" s="2">
        <f t="shared" si="3"/>
        <v>-9771502</v>
      </c>
      <c r="G38" s="2">
        <f t="shared" si="3"/>
        <v>-240518</v>
      </c>
      <c r="H38" s="2">
        <f t="shared" si="3"/>
        <v>-1075286</v>
      </c>
      <c r="I38" s="2">
        <f t="shared" si="3"/>
        <v>353491</v>
      </c>
      <c r="J38" s="2">
        <f t="shared" si="3"/>
        <v>-962313</v>
      </c>
      <c r="K38" s="2">
        <f t="shared" si="3"/>
        <v>-4160532</v>
      </c>
      <c r="L38" s="2">
        <f t="shared" si="3"/>
        <v>-1257136</v>
      </c>
      <c r="M38" s="2">
        <f t="shared" si="3"/>
        <v>-5452336</v>
      </c>
      <c r="N38" s="2">
        <f t="shared" si="3"/>
        <v>-10870004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-11832317</v>
      </c>
      <c r="X38" s="2">
        <f t="shared" si="3"/>
        <v>-4885764</v>
      </c>
      <c r="Y38" s="2">
        <f t="shared" si="3"/>
        <v>-6946553</v>
      </c>
      <c r="Z38" s="34">
        <f>+IF(X38&lt;&gt;0,+(Y38/X38)*100,0)</f>
        <v>142.17946261833359</v>
      </c>
      <c r="AA38" s="35">
        <f>+AA17+AA27+AA36</f>
        <v>-9771502</v>
      </c>
    </row>
    <row r="39" spans="1:27" x14ac:dyDescent="0.25">
      <c r="A39" s="23" t="s">
        <v>60</v>
      </c>
      <c r="B39" s="17"/>
      <c r="C39" s="32">
        <v>-141501282</v>
      </c>
      <c r="D39" s="32"/>
      <c r="E39" s="33"/>
      <c r="F39" s="2"/>
      <c r="G39" s="2">
        <v>-96927673</v>
      </c>
      <c r="H39" s="2">
        <f>+G40+H60</f>
        <v>-97168391</v>
      </c>
      <c r="I39" s="2">
        <f>+H40+I60</f>
        <v>-98243677</v>
      </c>
      <c r="J39" s="2">
        <f>+G39</f>
        <v>-96927673</v>
      </c>
      <c r="K39" s="2">
        <f>+I40+K60</f>
        <v>-97890186</v>
      </c>
      <c r="L39" s="2">
        <f>+K40+L60</f>
        <v>-102050718</v>
      </c>
      <c r="M39" s="2">
        <f>+L40+M60</f>
        <v>-103307854</v>
      </c>
      <c r="N39" s="2">
        <f>+K39</f>
        <v>-97890186</v>
      </c>
      <c r="O39" s="2">
        <f>+M40+O60</f>
        <v>-108760190</v>
      </c>
      <c r="P39" s="2">
        <f>+O40+P60</f>
        <v>-108760190</v>
      </c>
      <c r="Q39" s="2">
        <f>+P40+Q60</f>
        <v>-108760190</v>
      </c>
      <c r="R39" s="2">
        <f>+O39</f>
        <v>-108760190</v>
      </c>
      <c r="S39" s="2">
        <f>+Q40+S60</f>
        <v>-108760190</v>
      </c>
      <c r="T39" s="2">
        <f>+S40+T60</f>
        <v>-108760190</v>
      </c>
      <c r="U39" s="2">
        <f>+T40+U60</f>
        <v>-108760190</v>
      </c>
      <c r="V39" s="2">
        <f>+S39</f>
        <v>-108760190</v>
      </c>
      <c r="W39" s="2">
        <f>+G39</f>
        <v>-96927673</v>
      </c>
      <c r="X39" s="2"/>
      <c r="Y39" s="2">
        <f>+W39-X39</f>
        <v>-96927673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-96767082</v>
      </c>
      <c r="D40" s="43">
        <f t="shared" ref="D40:AA40" si="4">+D38+D39</f>
        <v>0</v>
      </c>
      <c r="E40" s="44">
        <f t="shared" si="4"/>
        <v>-9771502</v>
      </c>
      <c r="F40" s="45">
        <f t="shared" si="4"/>
        <v>-9771502</v>
      </c>
      <c r="G40" s="45">
        <f t="shared" si="4"/>
        <v>-97168191</v>
      </c>
      <c r="H40" s="45">
        <f t="shared" si="4"/>
        <v>-98243677</v>
      </c>
      <c r="I40" s="45">
        <f t="shared" si="4"/>
        <v>-97890186</v>
      </c>
      <c r="J40" s="45">
        <f>+I40</f>
        <v>-97890186</v>
      </c>
      <c r="K40" s="45">
        <f t="shared" si="4"/>
        <v>-102050718</v>
      </c>
      <c r="L40" s="45">
        <f t="shared" si="4"/>
        <v>-103307854</v>
      </c>
      <c r="M40" s="45">
        <f t="shared" si="4"/>
        <v>-108760190</v>
      </c>
      <c r="N40" s="45">
        <f>+M40</f>
        <v>-108760190</v>
      </c>
      <c r="O40" s="45">
        <f t="shared" si="4"/>
        <v>-108760190</v>
      </c>
      <c r="P40" s="45">
        <f t="shared" si="4"/>
        <v>-108760190</v>
      </c>
      <c r="Q40" s="45">
        <f t="shared" si="4"/>
        <v>-108760190</v>
      </c>
      <c r="R40" s="45">
        <f>+Q40</f>
        <v>-108760190</v>
      </c>
      <c r="S40" s="45">
        <f t="shared" si="4"/>
        <v>-108760190</v>
      </c>
      <c r="T40" s="45">
        <f t="shared" si="4"/>
        <v>-108760190</v>
      </c>
      <c r="U40" s="45">
        <f t="shared" si="4"/>
        <v>-108760190</v>
      </c>
      <c r="V40" s="45">
        <f>+U40</f>
        <v>-108760190</v>
      </c>
      <c r="W40" s="45">
        <f>+V40</f>
        <v>-108760190</v>
      </c>
      <c r="X40" s="45">
        <f t="shared" si="4"/>
        <v>-4885764</v>
      </c>
      <c r="Y40" s="45">
        <f t="shared" si="4"/>
        <v>-103874226</v>
      </c>
      <c r="Z40" s="46">
        <f>+IF(X40&lt;&gt;0,+(Y40/X40)*100,0)</f>
        <v>2126.0590155398418</v>
      </c>
      <c r="AA40" s="47">
        <f t="shared" si="4"/>
        <v>-9771502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-96927673</v>
      </c>
      <c r="H60">
        <v>-200</v>
      </c>
      <c r="J60">
        <v>-96927673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454025</v>
      </c>
      <c r="D7" s="18"/>
      <c r="E7" s="19">
        <v>636879</v>
      </c>
      <c r="F7" s="20">
        <v>636879</v>
      </c>
      <c r="G7" s="20">
        <v>52497</v>
      </c>
      <c r="H7" s="20">
        <v>37955</v>
      </c>
      <c r="I7" s="20">
        <v>27407</v>
      </c>
      <c r="J7" s="20">
        <v>117859</v>
      </c>
      <c r="K7" s="20">
        <v>34255</v>
      </c>
      <c r="L7" s="20">
        <v>31983</v>
      </c>
      <c r="M7" s="20">
        <v>21978</v>
      </c>
      <c r="N7" s="20">
        <v>88216</v>
      </c>
      <c r="O7" s="20"/>
      <c r="P7" s="20"/>
      <c r="Q7" s="20"/>
      <c r="R7" s="20"/>
      <c r="S7" s="20"/>
      <c r="T7" s="20"/>
      <c r="U7" s="20"/>
      <c r="V7" s="20"/>
      <c r="W7" s="20">
        <v>206075</v>
      </c>
      <c r="X7" s="20">
        <v>2925728</v>
      </c>
      <c r="Y7" s="20">
        <v>-2719653</v>
      </c>
      <c r="Z7" s="21">
        <v>-92.956453915059782</v>
      </c>
      <c r="AA7" s="22">
        <v>636879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3036000</v>
      </c>
      <c r="F9" s="20">
        <v>3036000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1518000</v>
      </c>
      <c r="Y9" s="20">
        <v>-1518000</v>
      </c>
      <c r="Z9" s="21">
        <v>-100</v>
      </c>
      <c r="AA9" s="22">
        <v>3036000</v>
      </c>
    </row>
    <row r="10" spans="1:27" x14ac:dyDescent="0.25">
      <c r="A10" s="23" t="s">
        <v>38</v>
      </c>
      <c r="B10" s="17" t="s">
        <v>6</v>
      </c>
      <c r="C10" s="18">
        <v>75000000</v>
      </c>
      <c r="D10" s="18"/>
      <c r="E10" s="19">
        <v>42563000</v>
      </c>
      <c r="F10" s="20">
        <v>42563000</v>
      </c>
      <c r="G10" s="20">
        <v>15000000</v>
      </c>
      <c r="H10" s="20"/>
      <c r="I10" s="20"/>
      <c r="J10" s="20">
        <v>15000000</v>
      </c>
      <c r="K10" s="20">
        <v>10000000</v>
      </c>
      <c r="L10" s="20"/>
      <c r="M10" s="20"/>
      <c r="N10" s="20">
        <v>10000000</v>
      </c>
      <c r="O10" s="20"/>
      <c r="P10" s="20"/>
      <c r="Q10" s="20"/>
      <c r="R10" s="20"/>
      <c r="S10" s="20"/>
      <c r="T10" s="20"/>
      <c r="U10" s="20"/>
      <c r="V10" s="20"/>
      <c r="W10" s="20">
        <v>25000000</v>
      </c>
      <c r="X10" s="20">
        <v>29347992</v>
      </c>
      <c r="Y10" s="20">
        <v>-4347992</v>
      </c>
      <c r="Z10" s="21">
        <v>-14.815296392339212</v>
      </c>
      <c r="AA10" s="22">
        <v>42563000</v>
      </c>
    </row>
    <row r="11" spans="1:27" x14ac:dyDescent="0.25">
      <c r="A11" s="23" t="s">
        <v>39</v>
      </c>
      <c r="B11" s="17" t="s">
        <v>32</v>
      </c>
      <c r="C11" s="18">
        <v>23004</v>
      </c>
      <c r="D11" s="18"/>
      <c r="E11" s="19">
        <v>9713058</v>
      </c>
      <c r="F11" s="20">
        <v>9713058</v>
      </c>
      <c r="G11" s="20">
        <v>4767</v>
      </c>
      <c r="H11" s="20">
        <v>1550</v>
      </c>
      <c r="I11" s="20">
        <v>259</v>
      </c>
      <c r="J11" s="20">
        <v>6576</v>
      </c>
      <c r="K11" s="20">
        <v>3541</v>
      </c>
      <c r="L11" s="20">
        <v>5742</v>
      </c>
      <c r="M11" s="20">
        <v>272</v>
      </c>
      <c r="N11" s="20">
        <v>9555</v>
      </c>
      <c r="O11" s="20"/>
      <c r="P11" s="20"/>
      <c r="Q11" s="20"/>
      <c r="R11" s="20"/>
      <c r="S11" s="20"/>
      <c r="T11" s="20"/>
      <c r="U11" s="20"/>
      <c r="V11" s="20"/>
      <c r="W11" s="20">
        <v>16131</v>
      </c>
      <c r="X11" s="20">
        <v>4687523</v>
      </c>
      <c r="Y11" s="20">
        <v>-4671392</v>
      </c>
      <c r="Z11" s="21">
        <v>-99.655873688513097</v>
      </c>
      <c r="AA11" s="22">
        <v>9713058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-653000</v>
      </c>
      <c r="D14" s="18"/>
      <c r="E14" s="19">
        <v>-94139617</v>
      </c>
      <c r="F14" s="20">
        <v>-94139617</v>
      </c>
      <c r="G14" s="20">
        <v>-13428228</v>
      </c>
      <c r="H14" s="20">
        <v>-6076689</v>
      </c>
      <c r="I14" s="20">
        <v>-1743450</v>
      </c>
      <c r="J14" s="20">
        <v>-21248367</v>
      </c>
      <c r="K14" s="20">
        <v>-12770226</v>
      </c>
      <c r="L14" s="20">
        <v>-14546880</v>
      </c>
      <c r="M14" s="20">
        <v>-8482841</v>
      </c>
      <c r="N14" s="20">
        <v>-35799947</v>
      </c>
      <c r="O14" s="20"/>
      <c r="P14" s="20"/>
      <c r="Q14" s="20"/>
      <c r="R14" s="20"/>
      <c r="S14" s="20"/>
      <c r="T14" s="20"/>
      <c r="U14" s="20"/>
      <c r="V14" s="20"/>
      <c r="W14" s="20">
        <v>-57048314</v>
      </c>
      <c r="X14" s="20">
        <v>-49750900</v>
      </c>
      <c r="Y14" s="20">
        <v>-7297414</v>
      </c>
      <c r="Z14" s="21">
        <v>14.667903495213153</v>
      </c>
      <c r="AA14" s="22">
        <v>-94139617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74824029</v>
      </c>
      <c r="D17" s="26">
        <f>SUM(D6:D16)</f>
        <v>0</v>
      </c>
      <c r="E17" s="27">
        <f t="shared" si="0"/>
        <v>-38190680</v>
      </c>
      <c r="F17" s="28">
        <f t="shared" si="0"/>
        <v>-38190680</v>
      </c>
      <c r="G17" s="28">
        <f t="shared" si="0"/>
        <v>1629036</v>
      </c>
      <c r="H17" s="28">
        <f t="shared" si="0"/>
        <v>-6037184</v>
      </c>
      <c r="I17" s="28">
        <f t="shared" si="0"/>
        <v>-1715784</v>
      </c>
      <c r="J17" s="28">
        <f t="shared" si="0"/>
        <v>-6123932</v>
      </c>
      <c r="K17" s="28">
        <f t="shared" si="0"/>
        <v>-2732430</v>
      </c>
      <c r="L17" s="28">
        <f t="shared" si="0"/>
        <v>-14509155</v>
      </c>
      <c r="M17" s="28">
        <f t="shared" si="0"/>
        <v>-8460591</v>
      </c>
      <c r="N17" s="28">
        <f t="shared" si="0"/>
        <v>-25702176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-31826108</v>
      </c>
      <c r="X17" s="28">
        <f t="shared" si="0"/>
        <v>-11271657</v>
      </c>
      <c r="Y17" s="28">
        <f t="shared" si="0"/>
        <v>-20554451</v>
      </c>
      <c r="Z17" s="29">
        <f>+IF(X17&lt;&gt;0,+(Y17/X17)*100,0)</f>
        <v>182.35518522254537</v>
      </c>
      <c r="AA17" s="30">
        <f>SUM(AA6:AA16)</f>
        <v>-38190680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-70966424</v>
      </c>
      <c r="D26" s="18"/>
      <c r="E26" s="19">
        <v>-89097962</v>
      </c>
      <c r="F26" s="20">
        <v>-89097962</v>
      </c>
      <c r="G26" s="20">
        <v>-25093717</v>
      </c>
      <c r="H26" s="20">
        <v>-2566092</v>
      </c>
      <c r="I26" s="20">
        <v>-13627582</v>
      </c>
      <c r="J26" s="20">
        <v>-41287391</v>
      </c>
      <c r="K26" s="20">
        <v>-8185369</v>
      </c>
      <c r="L26" s="20"/>
      <c r="M26" s="20">
        <v>-7279151</v>
      </c>
      <c r="N26" s="20">
        <v>-15464520</v>
      </c>
      <c r="O26" s="20"/>
      <c r="P26" s="20"/>
      <c r="Q26" s="20"/>
      <c r="R26" s="20"/>
      <c r="S26" s="20"/>
      <c r="T26" s="20"/>
      <c r="U26" s="20"/>
      <c r="V26" s="20"/>
      <c r="W26" s="20">
        <v>-56751911</v>
      </c>
      <c r="X26" s="20">
        <v>-44548986</v>
      </c>
      <c r="Y26" s="20">
        <v>-12202925</v>
      </c>
      <c r="Z26" s="21">
        <v>27.392149846014451</v>
      </c>
      <c r="AA26" s="22">
        <v>-89097962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-70966424</v>
      </c>
      <c r="D27" s="26">
        <f>SUM(D21:D26)</f>
        <v>0</v>
      </c>
      <c r="E27" s="27">
        <f t="shared" si="1"/>
        <v>-89097962</v>
      </c>
      <c r="F27" s="28">
        <f t="shared" si="1"/>
        <v>-89097962</v>
      </c>
      <c r="G27" s="28">
        <f t="shared" si="1"/>
        <v>-25093717</v>
      </c>
      <c r="H27" s="28">
        <f t="shared" si="1"/>
        <v>-2566092</v>
      </c>
      <c r="I27" s="28">
        <f t="shared" si="1"/>
        <v>-13627582</v>
      </c>
      <c r="J27" s="28">
        <f t="shared" si="1"/>
        <v>-41287391</v>
      </c>
      <c r="K27" s="28">
        <f t="shared" si="1"/>
        <v>-8185369</v>
      </c>
      <c r="L27" s="28">
        <f t="shared" si="1"/>
        <v>0</v>
      </c>
      <c r="M27" s="28">
        <f t="shared" si="1"/>
        <v>-7279151</v>
      </c>
      <c r="N27" s="28">
        <f t="shared" si="1"/>
        <v>-15464520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-56751911</v>
      </c>
      <c r="X27" s="28">
        <f t="shared" si="1"/>
        <v>-44548986</v>
      </c>
      <c r="Y27" s="28">
        <f t="shared" si="1"/>
        <v>-12202925</v>
      </c>
      <c r="Z27" s="29">
        <f>+IF(X27&lt;&gt;0,+(Y27/X27)*100,0)</f>
        <v>27.392149846014451</v>
      </c>
      <c r="AA27" s="30">
        <f>SUM(AA21:AA26)</f>
        <v>-89097962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3857605</v>
      </c>
      <c r="D38" s="32">
        <f>+D17+D27+D36</f>
        <v>0</v>
      </c>
      <c r="E38" s="33">
        <f t="shared" si="3"/>
        <v>-127288642</v>
      </c>
      <c r="F38" s="2">
        <f t="shared" si="3"/>
        <v>-127288642</v>
      </c>
      <c r="G38" s="2">
        <f t="shared" si="3"/>
        <v>-23464681</v>
      </c>
      <c r="H38" s="2">
        <f t="shared" si="3"/>
        <v>-8603276</v>
      </c>
      <c r="I38" s="2">
        <f t="shared" si="3"/>
        <v>-15343366</v>
      </c>
      <c r="J38" s="2">
        <f t="shared" si="3"/>
        <v>-47411323</v>
      </c>
      <c r="K38" s="2">
        <f t="shared" si="3"/>
        <v>-10917799</v>
      </c>
      <c r="L38" s="2">
        <f t="shared" si="3"/>
        <v>-14509155</v>
      </c>
      <c r="M38" s="2">
        <f t="shared" si="3"/>
        <v>-15739742</v>
      </c>
      <c r="N38" s="2">
        <f t="shared" si="3"/>
        <v>-41166696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-88578019</v>
      </c>
      <c r="X38" s="2">
        <f t="shared" si="3"/>
        <v>-55820643</v>
      </c>
      <c r="Y38" s="2">
        <f t="shared" si="3"/>
        <v>-32757376</v>
      </c>
      <c r="Z38" s="34">
        <f>+IF(X38&lt;&gt;0,+(Y38/X38)*100,0)</f>
        <v>58.683265257263336</v>
      </c>
      <c r="AA38" s="35">
        <f>+AA17+AA27+AA36</f>
        <v>-127288642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-23464681</v>
      </c>
      <c r="I39" s="2">
        <f>+H40+I60</f>
        <v>-32067957</v>
      </c>
      <c r="J39" s="2">
        <f>+G39</f>
        <v>0</v>
      </c>
      <c r="K39" s="2">
        <f>+I40+K60</f>
        <v>-47411323</v>
      </c>
      <c r="L39" s="2">
        <f>+K40+L60</f>
        <v>-58329122</v>
      </c>
      <c r="M39" s="2">
        <f>+L40+M60</f>
        <v>-72838277</v>
      </c>
      <c r="N39" s="2">
        <f>+K39</f>
        <v>-47411323</v>
      </c>
      <c r="O39" s="2">
        <f>+M40+O60</f>
        <v>-88578019</v>
      </c>
      <c r="P39" s="2">
        <f>+O40+P60</f>
        <v>-88578019</v>
      </c>
      <c r="Q39" s="2">
        <f>+P40+Q60</f>
        <v>-88578019</v>
      </c>
      <c r="R39" s="2">
        <f>+O39</f>
        <v>-88578019</v>
      </c>
      <c r="S39" s="2">
        <f>+Q40+S60</f>
        <v>-88578019</v>
      </c>
      <c r="T39" s="2">
        <f>+S40+T60</f>
        <v>-88578019</v>
      </c>
      <c r="U39" s="2">
        <f>+T40+U60</f>
        <v>-88578019</v>
      </c>
      <c r="V39" s="2">
        <f>+S39</f>
        <v>-88578019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3857605</v>
      </c>
      <c r="D40" s="43">
        <f t="shared" ref="D40:AA40" si="4">+D38+D39</f>
        <v>0</v>
      </c>
      <c r="E40" s="44">
        <f t="shared" si="4"/>
        <v>-127288642</v>
      </c>
      <c r="F40" s="45">
        <f t="shared" si="4"/>
        <v>-127288642</v>
      </c>
      <c r="G40" s="45">
        <f t="shared" si="4"/>
        <v>-23464681</v>
      </c>
      <c r="H40" s="45">
        <f t="shared" si="4"/>
        <v>-32067957</v>
      </c>
      <c r="I40" s="45">
        <f t="shared" si="4"/>
        <v>-47411323</v>
      </c>
      <c r="J40" s="45">
        <f>+I40</f>
        <v>-47411323</v>
      </c>
      <c r="K40" s="45">
        <f t="shared" si="4"/>
        <v>-58329122</v>
      </c>
      <c r="L40" s="45">
        <f t="shared" si="4"/>
        <v>-72838277</v>
      </c>
      <c r="M40" s="45">
        <f t="shared" si="4"/>
        <v>-88578019</v>
      </c>
      <c r="N40" s="45">
        <f>+M40</f>
        <v>-88578019</v>
      </c>
      <c r="O40" s="45">
        <f t="shared" si="4"/>
        <v>-88578019</v>
      </c>
      <c r="P40" s="45">
        <f t="shared" si="4"/>
        <v>-88578019</v>
      </c>
      <c r="Q40" s="45">
        <f t="shared" si="4"/>
        <v>-88578019</v>
      </c>
      <c r="R40" s="45">
        <f>+Q40</f>
        <v>-88578019</v>
      </c>
      <c r="S40" s="45">
        <f t="shared" si="4"/>
        <v>-88578019</v>
      </c>
      <c r="T40" s="45">
        <f t="shared" si="4"/>
        <v>-88578019</v>
      </c>
      <c r="U40" s="45">
        <f t="shared" si="4"/>
        <v>-88578019</v>
      </c>
      <c r="V40" s="45">
        <f>+U40</f>
        <v>-88578019</v>
      </c>
      <c r="W40" s="45">
        <f>+V40</f>
        <v>-88578019</v>
      </c>
      <c r="X40" s="45">
        <f t="shared" si="4"/>
        <v>-55820643</v>
      </c>
      <c r="Y40" s="45">
        <f t="shared" si="4"/>
        <v>-32757376</v>
      </c>
      <c r="Z40" s="46">
        <f>+IF(X40&lt;&gt;0,+(Y40/X40)*100,0)</f>
        <v>58.683265257263336</v>
      </c>
      <c r="AA40" s="47">
        <f t="shared" si="4"/>
        <v>-127288642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505943573</v>
      </c>
      <c r="F7" s="20">
        <v>505943573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252971790</v>
      </c>
      <c r="Y7" s="20">
        <v>-252971790</v>
      </c>
      <c r="Z7" s="21">
        <v>-100</v>
      </c>
      <c r="AA7" s="22">
        <v>505943573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1118088</v>
      </c>
      <c r="F8" s="20">
        <v>1118088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559038</v>
      </c>
      <c r="Y8" s="20">
        <v>-559038</v>
      </c>
      <c r="Z8" s="21">
        <v>-100</v>
      </c>
      <c r="AA8" s="22">
        <v>1118088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552897122</v>
      </c>
      <c r="F9" s="20">
        <v>552897122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276448560</v>
      </c>
      <c r="Y9" s="20">
        <v>-276448560</v>
      </c>
      <c r="Z9" s="21">
        <v>-100</v>
      </c>
      <c r="AA9" s="22">
        <v>552897122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50000000</v>
      </c>
      <c r="F10" s="20">
        <v>50000000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25000002</v>
      </c>
      <c r="Y10" s="20">
        <v>-25000002</v>
      </c>
      <c r="Z10" s="21">
        <v>-100</v>
      </c>
      <c r="AA10" s="22">
        <v>50000000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-186604978</v>
      </c>
      <c r="F14" s="20">
        <v>-186604978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-93302502</v>
      </c>
      <c r="Y14" s="20">
        <v>93302502</v>
      </c>
      <c r="Z14" s="21">
        <v>-100</v>
      </c>
      <c r="AA14" s="22">
        <v>-186604978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-2132729</v>
      </c>
      <c r="F16" s="20">
        <v>-2132729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-1066362</v>
      </c>
      <c r="Y16" s="20">
        <v>1066362</v>
      </c>
      <c r="Z16" s="21">
        <v>-100</v>
      </c>
      <c r="AA16" s="22">
        <v>-2132729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921221076</v>
      </c>
      <c r="F17" s="28">
        <f t="shared" si="0"/>
        <v>921221076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460610526</v>
      </c>
      <c r="Y17" s="28">
        <f t="shared" si="0"/>
        <v>-460610526</v>
      </c>
      <c r="Z17" s="29">
        <f>+IF(X17&lt;&gt;0,+(Y17/X17)*100,0)</f>
        <v>-100</v>
      </c>
      <c r="AA17" s="30">
        <f>SUM(AA6:AA16)</f>
        <v>921221076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-56120000</v>
      </c>
      <c r="F26" s="20">
        <v>-56120000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-28060008</v>
      </c>
      <c r="Y26" s="20">
        <v>28060008</v>
      </c>
      <c r="Z26" s="21">
        <v>-100</v>
      </c>
      <c r="AA26" s="22">
        <v>-56120000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-56120000</v>
      </c>
      <c r="F27" s="28">
        <f t="shared" si="1"/>
        <v>-56120000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-28060008</v>
      </c>
      <c r="Y27" s="28">
        <f t="shared" si="1"/>
        <v>28060008</v>
      </c>
      <c r="Z27" s="29">
        <f>+IF(X27&lt;&gt;0,+(Y27/X27)*100,0)</f>
        <v>-100</v>
      </c>
      <c r="AA27" s="30">
        <f>SUM(AA21:AA26)</f>
        <v>-56120000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865101076</v>
      </c>
      <c r="F38" s="2">
        <f t="shared" si="3"/>
        <v>865101076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432550518</v>
      </c>
      <c r="Y38" s="2">
        <f t="shared" si="3"/>
        <v>-432550518</v>
      </c>
      <c r="Z38" s="34">
        <f>+IF(X38&lt;&gt;0,+(Y38/X38)*100,0)</f>
        <v>-100</v>
      </c>
      <c r="AA38" s="35">
        <f>+AA17+AA27+AA36</f>
        <v>865101076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865101076</v>
      </c>
      <c r="F40" s="45">
        <f t="shared" si="4"/>
        <v>865101076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432550518</v>
      </c>
      <c r="Y40" s="45">
        <f t="shared" si="4"/>
        <v>-432550518</v>
      </c>
      <c r="Z40" s="46">
        <f>+IF(X40&lt;&gt;0,+(Y40/X40)*100,0)</f>
        <v>-100</v>
      </c>
      <c r="AA40" s="47">
        <f t="shared" si="4"/>
        <v>865101076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652126</v>
      </c>
      <c r="D7" s="18"/>
      <c r="E7" s="19">
        <v>2658056</v>
      </c>
      <c r="F7" s="20">
        <v>2658056</v>
      </c>
      <c r="G7" s="20"/>
      <c r="H7" s="20"/>
      <c r="I7" s="20">
        <v>58072</v>
      </c>
      <c r="J7" s="20">
        <v>58072</v>
      </c>
      <c r="K7" s="20">
        <v>37894</v>
      </c>
      <c r="L7" s="20">
        <v>30108</v>
      </c>
      <c r="M7" s="20">
        <v>37497</v>
      </c>
      <c r="N7" s="20">
        <v>105499</v>
      </c>
      <c r="O7" s="20"/>
      <c r="P7" s="20"/>
      <c r="Q7" s="20"/>
      <c r="R7" s="20"/>
      <c r="S7" s="20"/>
      <c r="T7" s="20"/>
      <c r="U7" s="20"/>
      <c r="V7" s="20"/>
      <c r="W7" s="20">
        <v>163571</v>
      </c>
      <c r="X7" s="20">
        <v>1329024</v>
      </c>
      <c r="Y7" s="20">
        <v>-1165453</v>
      </c>
      <c r="Z7" s="21">
        <v>-87.692396826543387</v>
      </c>
      <c r="AA7" s="22">
        <v>2658056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20000000</v>
      </c>
      <c r="F10" s="20">
        <v>20000000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9999996</v>
      </c>
      <c r="Y10" s="20">
        <v>-9999996</v>
      </c>
      <c r="Z10" s="21">
        <v>-100</v>
      </c>
      <c r="AA10" s="22">
        <v>20000000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>
        <v>8981</v>
      </c>
      <c r="J11" s="20">
        <v>8981</v>
      </c>
      <c r="K11" s="20">
        <v>4969</v>
      </c>
      <c r="L11" s="20">
        <v>5358</v>
      </c>
      <c r="M11" s="20">
        <v>4172</v>
      </c>
      <c r="N11" s="20">
        <v>14499</v>
      </c>
      <c r="O11" s="20"/>
      <c r="P11" s="20"/>
      <c r="Q11" s="20"/>
      <c r="R11" s="20"/>
      <c r="S11" s="20"/>
      <c r="T11" s="20"/>
      <c r="U11" s="20"/>
      <c r="V11" s="20"/>
      <c r="W11" s="20">
        <v>23480</v>
      </c>
      <c r="X11" s="20"/>
      <c r="Y11" s="20">
        <v>23480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-4376</v>
      </c>
      <c r="D14" s="18"/>
      <c r="E14" s="19">
        <v>-13692056</v>
      </c>
      <c r="F14" s="20">
        <v>-13692056</v>
      </c>
      <c r="G14" s="20"/>
      <c r="H14" s="20"/>
      <c r="I14" s="20">
        <v>-1096371</v>
      </c>
      <c r="J14" s="20">
        <v>-1096371</v>
      </c>
      <c r="K14" s="20"/>
      <c r="L14" s="20">
        <v>-253862</v>
      </c>
      <c r="M14" s="20">
        <v>-31534</v>
      </c>
      <c r="N14" s="20">
        <v>-285396</v>
      </c>
      <c r="O14" s="20"/>
      <c r="P14" s="20"/>
      <c r="Q14" s="20"/>
      <c r="R14" s="20"/>
      <c r="S14" s="20"/>
      <c r="T14" s="20"/>
      <c r="U14" s="20"/>
      <c r="V14" s="20"/>
      <c r="W14" s="20">
        <v>-1381767</v>
      </c>
      <c r="X14" s="20">
        <v>-6845976</v>
      </c>
      <c r="Y14" s="20">
        <v>5464209</v>
      </c>
      <c r="Z14" s="21">
        <v>-79.816362195835922</v>
      </c>
      <c r="AA14" s="22">
        <v>-13692056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647750</v>
      </c>
      <c r="D17" s="26">
        <f>SUM(D6:D16)</f>
        <v>0</v>
      </c>
      <c r="E17" s="27">
        <f t="shared" si="0"/>
        <v>8966000</v>
      </c>
      <c r="F17" s="28">
        <f t="shared" si="0"/>
        <v>8966000</v>
      </c>
      <c r="G17" s="28">
        <f t="shared" si="0"/>
        <v>0</v>
      </c>
      <c r="H17" s="28">
        <f t="shared" si="0"/>
        <v>0</v>
      </c>
      <c r="I17" s="28">
        <f t="shared" si="0"/>
        <v>-1029318</v>
      </c>
      <c r="J17" s="28">
        <f t="shared" si="0"/>
        <v>-1029318</v>
      </c>
      <c r="K17" s="28">
        <f t="shared" si="0"/>
        <v>42863</v>
      </c>
      <c r="L17" s="28">
        <f t="shared" si="0"/>
        <v>-218396</v>
      </c>
      <c r="M17" s="28">
        <f t="shared" si="0"/>
        <v>10135</v>
      </c>
      <c r="N17" s="28">
        <f t="shared" si="0"/>
        <v>-165398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-1194716</v>
      </c>
      <c r="X17" s="28">
        <f t="shared" si="0"/>
        <v>4483044</v>
      </c>
      <c r="Y17" s="28">
        <f t="shared" si="0"/>
        <v>-5677760</v>
      </c>
      <c r="Z17" s="29">
        <f>+IF(X17&lt;&gt;0,+(Y17/X17)*100,0)</f>
        <v>-126.64966036469862</v>
      </c>
      <c r="AA17" s="30">
        <f>SUM(AA6:AA16)</f>
        <v>8966000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-29936024</v>
      </c>
      <c r="D26" s="18"/>
      <c r="E26" s="19">
        <v>-30135472</v>
      </c>
      <c r="F26" s="20">
        <v>-30135472</v>
      </c>
      <c r="G26" s="20"/>
      <c r="H26" s="20"/>
      <c r="I26" s="20">
        <v>-2478534</v>
      </c>
      <c r="J26" s="20">
        <v>-2478534</v>
      </c>
      <c r="K26" s="20"/>
      <c r="L26" s="20">
        <v>-462680</v>
      </c>
      <c r="M26" s="20"/>
      <c r="N26" s="20">
        <v>-462680</v>
      </c>
      <c r="O26" s="20"/>
      <c r="P26" s="20"/>
      <c r="Q26" s="20"/>
      <c r="R26" s="20"/>
      <c r="S26" s="20"/>
      <c r="T26" s="20"/>
      <c r="U26" s="20"/>
      <c r="V26" s="20"/>
      <c r="W26" s="20">
        <v>-2941214</v>
      </c>
      <c r="X26" s="20">
        <v>-15067722</v>
      </c>
      <c r="Y26" s="20">
        <v>12126508</v>
      </c>
      <c r="Z26" s="21">
        <v>-80.480035402829969</v>
      </c>
      <c r="AA26" s="22">
        <v>-30135472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-29936024</v>
      </c>
      <c r="D27" s="26">
        <f>SUM(D21:D26)</f>
        <v>0</v>
      </c>
      <c r="E27" s="27">
        <f t="shared" si="1"/>
        <v>-30135472</v>
      </c>
      <c r="F27" s="28">
        <f t="shared" si="1"/>
        <v>-30135472</v>
      </c>
      <c r="G27" s="28">
        <f t="shared" si="1"/>
        <v>0</v>
      </c>
      <c r="H27" s="28">
        <f t="shared" si="1"/>
        <v>0</v>
      </c>
      <c r="I27" s="28">
        <f t="shared" si="1"/>
        <v>-2478534</v>
      </c>
      <c r="J27" s="28">
        <f t="shared" si="1"/>
        <v>-2478534</v>
      </c>
      <c r="K27" s="28">
        <f t="shared" si="1"/>
        <v>0</v>
      </c>
      <c r="L27" s="28">
        <f t="shared" si="1"/>
        <v>-462680</v>
      </c>
      <c r="M27" s="28">
        <f t="shared" si="1"/>
        <v>0</v>
      </c>
      <c r="N27" s="28">
        <f t="shared" si="1"/>
        <v>-462680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-2941214</v>
      </c>
      <c r="X27" s="28">
        <f t="shared" si="1"/>
        <v>-15067722</v>
      </c>
      <c r="Y27" s="28">
        <f t="shared" si="1"/>
        <v>12126508</v>
      </c>
      <c r="Z27" s="29">
        <f>+IF(X27&lt;&gt;0,+(Y27/X27)*100,0)</f>
        <v>-80.480035402829969</v>
      </c>
      <c r="AA27" s="30">
        <f>SUM(AA21:AA26)</f>
        <v>-30135472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-29288274</v>
      </c>
      <c r="D38" s="32">
        <f>+D17+D27+D36</f>
        <v>0</v>
      </c>
      <c r="E38" s="33">
        <f t="shared" si="3"/>
        <v>-21169472</v>
      </c>
      <c r="F38" s="2">
        <f t="shared" si="3"/>
        <v>-21169472</v>
      </c>
      <c r="G38" s="2">
        <f t="shared" si="3"/>
        <v>0</v>
      </c>
      <c r="H38" s="2">
        <f t="shared" si="3"/>
        <v>0</v>
      </c>
      <c r="I38" s="2">
        <f t="shared" si="3"/>
        <v>-3507852</v>
      </c>
      <c r="J38" s="2">
        <f t="shared" si="3"/>
        <v>-3507852</v>
      </c>
      <c r="K38" s="2">
        <f t="shared" si="3"/>
        <v>42863</v>
      </c>
      <c r="L38" s="2">
        <f t="shared" si="3"/>
        <v>-681076</v>
      </c>
      <c r="M38" s="2">
        <f t="shared" si="3"/>
        <v>10135</v>
      </c>
      <c r="N38" s="2">
        <f t="shared" si="3"/>
        <v>-628078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-4135930</v>
      </c>
      <c r="X38" s="2">
        <f t="shared" si="3"/>
        <v>-10584678</v>
      </c>
      <c r="Y38" s="2">
        <f t="shared" si="3"/>
        <v>6448748</v>
      </c>
      <c r="Z38" s="34">
        <f>+IF(X38&lt;&gt;0,+(Y38/X38)*100,0)</f>
        <v>-60.925311095906743</v>
      </c>
      <c r="AA38" s="35">
        <f>+AA17+AA27+AA36</f>
        <v>-21169472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-3507852</v>
      </c>
      <c r="L39" s="2">
        <f>+K40+L60</f>
        <v>-3464989</v>
      </c>
      <c r="M39" s="2">
        <f>+L40+M60</f>
        <v>-4146065</v>
      </c>
      <c r="N39" s="2">
        <f>+K39</f>
        <v>-3507852</v>
      </c>
      <c r="O39" s="2">
        <f>+M40+O60</f>
        <v>-4135930</v>
      </c>
      <c r="P39" s="2">
        <f>+O40+P60</f>
        <v>-4135930</v>
      </c>
      <c r="Q39" s="2">
        <f>+P40+Q60</f>
        <v>-4135930</v>
      </c>
      <c r="R39" s="2">
        <f>+O39</f>
        <v>-4135930</v>
      </c>
      <c r="S39" s="2">
        <f>+Q40+S60</f>
        <v>-4135930</v>
      </c>
      <c r="T39" s="2">
        <f>+S40+T60</f>
        <v>-4135930</v>
      </c>
      <c r="U39" s="2">
        <f>+T40+U60</f>
        <v>-4135930</v>
      </c>
      <c r="V39" s="2">
        <f>+S39</f>
        <v>-4135930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-29288274</v>
      </c>
      <c r="D40" s="43">
        <f t="shared" ref="D40:AA40" si="4">+D38+D39</f>
        <v>0</v>
      </c>
      <c r="E40" s="44">
        <f t="shared" si="4"/>
        <v>-21169472</v>
      </c>
      <c r="F40" s="45">
        <f t="shared" si="4"/>
        <v>-21169472</v>
      </c>
      <c r="G40" s="45">
        <f t="shared" si="4"/>
        <v>0</v>
      </c>
      <c r="H40" s="45">
        <f t="shared" si="4"/>
        <v>0</v>
      </c>
      <c r="I40" s="45">
        <f t="shared" si="4"/>
        <v>-3507852</v>
      </c>
      <c r="J40" s="45">
        <f>+I40</f>
        <v>-3507852</v>
      </c>
      <c r="K40" s="45">
        <f t="shared" si="4"/>
        <v>-3464989</v>
      </c>
      <c r="L40" s="45">
        <f t="shared" si="4"/>
        <v>-4146065</v>
      </c>
      <c r="M40" s="45">
        <f t="shared" si="4"/>
        <v>-4135930</v>
      </c>
      <c r="N40" s="45">
        <f>+M40</f>
        <v>-4135930</v>
      </c>
      <c r="O40" s="45">
        <f t="shared" si="4"/>
        <v>-4135930</v>
      </c>
      <c r="P40" s="45">
        <f t="shared" si="4"/>
        <v>-4135930</v>
      </c>
      <c r="Q40" s="45">
        <f t="shared" si="4"/>
        <v>-4135930</v>
      </c>
      <c r="R40" s="45">
        <f>+Q40</f>
        <v>-4135930</v>
      </c>
      <c r="S40" s="45">
        <f t="shared" si="4"/>
        <v>-4135930</v>
      </c>
      <c r="T40" s="45">
        <f t="shared" si="4"/>
        <v>-4135930</v>
      </c>
      <c r="U40" s="45">
        <f t="shared" si="4"/>
        <v>-4135930</v>
      </c>
      <c r="V40" s="45">
        <f>+U40</f>
        <v>-4135930</v>
      </c>
      <c r="W40" s="45">
        <f>+V40</f>
        <v>-4135930</v>
      </c>
      <c r="X40" s="45">
        <f t="shared" si="4"/>
        <v>-10584678</v>
      </c>
      <c r="Y40" s="45">
        <f t="shared" si="4"/>
        <v>6448748</v>
      </c>
      <c r="Z40" s="46">
        <f>+IF(X40&lt;&gt;0,+(Y40/X40)*100,0)</f>
        <v>-60.925311095906743</v>
      </c>
      <c r="AA40" s="47">
        <f t="shared" si="4"/>
        <v>-21169472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96050478</v>
      </c>
      <c r="D7" s="18"/>
      <c r="E7" s="19">
        <v>169085405</v>
      </c>
      <c r="F7" s="20">
        <v>169085405</v>
      </c>
      <c r="G7" s="20">
        <v>8765823</v>
      </c>
      <c r="H7" s="20">
        <v>8339624</v>
      </c>
      <c r="I7" s="20">
        <v>9699897</v>
      </c>
      <c r="J7" s="20">
        <v>26805344</v>
      </c>
      <c r="K7" s="20">
        <v>9855127</v>
      </c>
      <c r="L7" s="20">
        <v>7624388</v>
      </c>
      <c r="M7" s="20">
        <v>7030193</v>
      </c>
      <c r="N7" s="20">
        <v>24509708</v>
      </c>
      <c r="O7" s="20"/>
      <c r="P7" s="20"/>
      <c r="Q7" s="20"/>
      <c r="R7" s="20"/>
      <c r="S7" s="20"/>
      <c r="T7" s="20"/>
      <c r="U7" s="20"/>
      <c r="V7" s="20"/>
      <c r="W7" s="20">
        <v>51315052</v>
      </c>
      <c r="X7" s="20">
        <v>84542706</v>
      </c>
      <c r="Y7" s="20">
        <v>-33227654</v>
      </c>
      <c r="Z7" s="21">
        <v>-39.302803958037494</v>
      </c>
      <c r="AA7" s="22">
        <v>169085405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427846</v>
      </c>
      <c r="F8" s="20">
        <v>427846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213924</v>
      </c>
      <c r="Y8" s="20">
        <v>-213924</v>
      </c>
      <c r="Z8" s="21">
        <v>-100</v>
      </c>
      <c r="AA8" s="22">
        <v>427846</v>
      </c>
    </row>
    <row r="9" spans="1:27" x14ac:dyDescent="0.25">
      <c r="A9" s="23" t="s">
        <v>37</v>
      </c>
      <c r="B9" s="17" t="s">
        <v>6</v>
      </c>
      <c r="C9" s="18">
        <v>39372701</v>
      </c>
      <c r="D9" s="18"/>
      <c r="E9" s="19"/>
      <c r="F9" s="20"/>
      <c r="G9" s="20">
        <v>178411</v>
      </c>
      <c r="H9" s="20">
        <v>149360</v>
      </c>
      <c r="I9" s="20">
        <v>123954</v>
      </c>
      <c r="J9" s="20">
        <v>451725</v>
      </c>
      <c r="K9" s="20">
        <v>128052</v>
      </c>
      <c r="L9" s="20">
        <v>100288</v>
      </c>
      <c r="M9" s="20">
        <v>83740</v>
      </c>
      <c r="N9" s="20">
        <v>312080</v>
      </c>
      <c r="O9" s="20"/>
      <c r="P9" s="20"/>
      <c r="Q9" s="20"/>
      <c r="R9" s="20"/>
      <c r="S9" s="20"/>
      <c r="T9" s="20"/>
      <c r="U9" s="20"/>
      <c r="V9" s="20"/>
      <c r="W9" s="20">
        <v>763805</v>
      </c>
      <c r="X9" s="20"/>
      <c r="Y9" s="20">
        <v>763805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44128500</v>
      </c>
      <c r="F11" s="20">
        <v>44128500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22064250</v>
      </c>
      <c r="Y11" s="20">
        <v>-22064250</v>
      </c>
      <c r="Z11" s="21">
        <v>-100</v>
      </c>
      <c r="AA11" s="22">
        <v>44128500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-132323509</v>
      </c>
      <c r="D14" s="18"/>
      <c r="E14" s="19">
        <v>-100160980</v>
      </c>
      <c r="F14" s="20">
        <v>-100160980</v>
      </c>
      <c r="G14" s="20">
        <v>-30926206</v>
      </c>
      <c r="H14" s="20">
        <v>-314884</v>
      </c>
      <c r="I14" s="20">
        <v>-494685</v>
      </c>
      <c r="J14" s="20">
        <v>-31735775</v>
      </c>
      <c r="K14" s="20">
        <v>-718764</v>
      </c>
      <c r="L14" s="20">
        <v>-3141826</v>
      </c>
      <c r="M14" s="20">
        <v>-388448</v>
      </c>
      <c r="N14" s="20">
        <v>-4249038</v>
      </c>
      <c r="O14" s="20"/>
      <c r="P14" s="20"/>
      <c r="Q14" s="20"/>
      <c r="R14" s="20"/>
      <c r="S14" s="20"/>
      <c r="T14" s="20"/>
      <c r="U14" s="20"/>
      <c r="V14" s="20"/>
      <c r="W14" s="20">
        <v>-35984813</v>
      </c>
      <c r="X14" s="20">
        <v>-50080494</v>
      </c>
      <c r="Y14" s="20">
        <v>14095681</v>
      </c>
      <c r="Z14" s="21">
        <v>-28.146050236645031</v>
      </c>
      <c r="AA14" s="22">
        <v>-100160980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3099670</v>
      </c>
      <c r="D17" s="26">
        <f>SUM(D6:D16)</f>
        <v>0</v>
      </c>
      <c r="E17" s="27">
        <f t="shared" si="0"/>
        <v>113480771</v>
      </c>
      <c r="F17" s="28">
        <f t="shared" si="0"/>
        <v>113480771</v>
      </c>
      <c r="G17" s="28">
        <f t="shared" si="0"/>
        <v>-21981972</v>
      </c>
      <c r="H17" s="28">
        <f t="shared" si="0"/>
        <v>8174100</v>
      </c>
      <c r="I17" s="28">
        <f t="shared" si="0"/>
        <v>9329166</v>
      </c>
      <c r="J17" s="28">
        <f t="shared" si="0"/>
        <v>-4478706</v>
      </c>
      <c r="K17" s="28">
        <f t="shared" si="0"/>
        <v>9264415</v>
      </c>
      <c r="L17" s="28">
        <f t="shared" si="0"/>
        <v>4582850</v>
      </c>
      <c r="M17" s="28">
        <f t="shared" si="0"/>
        <v>6725485</v>
      </c>
      <c r="N17" s="28">
        <f t="shared" si="0"/>
        <v>20572750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16094044</v>
      </c>
      <c r="X17" s="28">
        <f t="shared" si="0"/>
        <v>56740386</v>
      </c>
      <c r="Y17" s="28">
        <f t="shared" si="0"/>
        <v>-40646342</v>
      </c>
      <c r="Z17" s="29">
        <f>+IF(X17&lt;&gt;0,+(Y17/X17)*100,0)</f>
        <v>-71.635645904841041</v>
      </c>
      <c r="AA17" s="30">
        <f>SUM(AA6:AA16)</f>
        <v>113480771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3099670</v>
      </c>
      <c r="D38" s="32">
        <f>+D17+D27+D36</f>
        <v>0</v>
      </c>
      <c r="E38" s="33">
        <f t="shared" si="3"/>
        <v>113480771</v>
      </c>
      <c r="F38" s="2">
        <f t="shared" si="3"/>
        <v>113480771</v>
      </c>
      <c r="G38" s="2">
        <f t="shared" si="3"/>
        <v>-21981972</v>
      </c>
      <c r="H38" s="2">
        <f t="shared" si="3"/>
        <v>8174100</v>
      </c>
      <c r="I38" s="2">
        <f t="shared" si="3"/>
        <v>9329166</v>
      </c>
      <c r="J38" s="2">
        <f t="shared" si="3"/>
        <v>-4478706</v>
      </c>
      <c r="K38" s="2">
        <f t="shared" si="3"/>
        <v>9264415</v>
      </c>
      <c r="L38" s="2">
        <f t="shared" si="3"/>
        <v>4582850</v>
      </c>
      <c r="M38" s="2">
        <f t="shared" si="3"/>
        <v>6725485</v>
      </c>
      <c r="N38" s="2">
        <f t="shared" si="3"/>
        <v>20572750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16094044</v>
      </c>
      <c r="X38" s="2">
        <f t="shared" si="3"/>
        <v>56740386</v>
      </c>
      <c r="Y38" s="2">
        <f t="shared" si="3"/>
        <v>-40646342</v>
      </c>
      <c r="Z38" s="34">
        <f>+IF(X38&lt;&gt;0,+(Y38/X38)*100,0)</f>
        <v>-71.635645904841041</v>
      </c>
      <c r="AA38" s="35">
        <f>+AA17+AA27+AA36</f>
        <v>113480771</v>
      </c>
    </row>
    <row r="39" spans="1:27" x14ac:dyDescent="0.25">
      <c r="A39" s="23" t="s">
        <v>60</v>
      </c>
      <c r="B39" s="17"/>
      <c r="C39" s="32">
        <v>-1393878</v>
      </c>
      <c r="D39" s="32"/>
      <c r="E39" s="33"/>
      <c r="F39" s="2"/>
      <c r="G39" s="2">
        <v>1562614</v>
      </c>
      <c r="H39" s="2">
        <f>+G40+H60</f>
        <v>-20419358</v>
      </c>
      <c r="I39" s="2">
        <f>+H40+I60</f>
        <v>-12245258</v>
      </c>
      <c r="J39" s="2">
        <f>+G39</f>
        <v>1562614</v>
      </c>
      <c r="K39" s="2">
        <f>+I40+K60</f>
        <v>-2916092</v>
      </c>
      <c r="L39" s="2">
        <f>+K40+L60</f>
        <v>6348323</v>
      </c>
      <c r="M39" s="2">
        <f>+L40+M60</f>
        <v>10931173</v>
      </c>
      <c r="N39" s="2">
        <f>+K39</f>
        <v>-2916092</v>
      </c>
      <c r="O39" s="2">
        <f>+M40+O60</f>
        <v>17656658</v>
      </c>
      <c r="P39" s="2">
        <f>+O40+P60</f>
        <v>17656658</v>
      </c>
      <c r="Q39" s="2">
        <f>+P40+Q60</f>
        <v>17656658</v>
      </c>
      <c r="R39" s="2">
        <f>+O39</f>
        <v>17656658</v>
      </c>
      <c r="S39" s="2">
        <f>+Q40+S60</f>
        <v>17656658</v>
      </c>
      <c r="T39" s="2">
        <f>+S40+T60</f>
        <v>17656658</v>
      </c>
      <c r="U39" s="2">
        <f>+T40+U60</f>
        <v>17656658</v>
      </c>
      <c r="V39" s="2">
        <f>+S39</f>
        <v>17656658</v>
      </c>
      <c r="W39" s="2">
        <f>+G39</f>
        <v>1562614</v>
      </c>
      <c r="X39" s="2"/>
      <c r="Y39" s="2">
        <f>+W39-X39</f>
        <v>1562614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1705792</v>
      </c>
      <c r="D40" s="43">
        <f t="shared" ref="D40:AA40" si="4">+D38+D39</f>
        <v>0</v>
      </c>
      <c r="E40" s="44">
        <f t="shared" si="4"/>
        <v>113480771</v>
      </c>
      <c r="F40" s="45">
        <f t="shared" si="4"/>
        <v>113480771</v>
      </c>
      <c r="G40" s="45">
        <f t="shared" si="4"/>
        <v>-20419358</v>
      </c>
      <c r="H40" s="45">
        <f t="shared" si="4"/>
        <v>-12245258</v>
      </c>
      <c r="I40" s="45">
        <f t="shared" si="4"/>
        <v>-2916092</v>
      </c>
      <c r="J40" s="45">
        <f>+I40</f>
        <v>-2916092</v>
      </c>
      <c r="K40" s="45">
        <f t="shared" si="4"/>
        <v>6348323</v>
      </c>
      <c r="L40" s="45">
        <f t="shared" si="4"/>
        <v>10931173</v>
      </c>
      <c r="M40" s="45">
        <f t="shared" si="4"/>
        <v>17656658</v>
      </c>
      <c r="N40" s="45">
        <f>+M40</f>
        <v>17656658</v>
      </c>
      <c r="O40" s="45">
        <f t="shared" si="4"/>
        <v>17656658</v>
      </c>
      <c r="P40" s="45">
        <f t="shared" si="4"/>
        <v>17656658</v>
      </c>
      <c r="Q40" s="45">
        <f t="shared" si="4"/>
        <v>17656658</v>
      </c>
      <c r="R40" s="45">
        <f>+Q40</f>
        <v>17656658</v>
      </c>
      <c r="S40" s="45">
        <f t="shared" si="4"/>
        <v>17656658</v>
      </c>
      <c r="T40" s="45">
        <f t="shared" si="4"/>
        <v>17656658</v>
      </c>
      <c r="U40" s="45">
        <f t="shared" si="4"/>
        <v>17656658</v>
      </c>
      <c r="V40" s="45">
        <f>+U40</f>
        <v>17656658</v>
      </c>
      <c r="W40" s="45">
        <f>+V40</f>
        <v>17656658</v>
      </c>
      <c r="X40" s="45">
        <f t="shared" si="4"/>
        <v>56740386</v>
      </c>
      <c r="Y40" s="45">
        <f t="shared" si="4"/>
        <v>-39083728</v>
      </c>
      <c r="Z40" s="46">
        <f>+IF(X40&lt;&gt;0,+(Y40/X40)*100,0)</f>
        <v>-68.881674509581231</v>
      </c>
      <c r="AA40" s="47">
        <f t="shared" si="4"/>
        <v>113480771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1562614</v>
      </c>
      <c r="J60">
        <v>1562614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11154400</v>
      </c>
      <c r="F7" s="20">
        <v>11154400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5577198</v>
      </c>
      <c r="Y7" s="20">
        <v>-5577198</v>
      </c>
      <c r="Z7" s="21">
        <v>-100</v>
      </c>
      <c r="AA7" s="22">
        <v>11154400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100000</v>
      </c>
      <c r="F8" s="20">
        <v>100000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49998</v>
      </c>
      <c r="Y8" s="20">
        <v>-49998</v>
      </c>
      <c r="Z8" s="21">
        <v>-100</v>
      </c>
      <c r="AA8" s="22">
        <v>100000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315</v>
      </c>
      <c r="D14" s="18"/>
      <c r="E14" s="19">
        <v>-30570000</v>
      </c>
      <c r="F14" s="20">
        <v>-30570000</v>
      </c>
      <c r="G14" s="20"/>
      <c r="H14" s="20"/>
      <c r="I14" s="20">
        <v>938966</v>
      </c>
      <c r="J14" s="20">
        <v>938966</v>
      </c>
      <c r="K14" s="20"/>
      <c r="L14" s="20">
        <v>7695</v>
      </c>
      <c r="M14" s="20"/>
      <c r="N14" s="20">
        <v>7695</v>
      </c>
      <c r="O14" s="20"/>
      <c r="P14" s="20"/>
      <c r="Q14" s="20"/>
      <c r="R14" s="20"/>
      <c r="S14" s="20"/>
      <c r="T14" s="20"/>
      <c r="U14" s="20"/>
      <c r="V14" s="20"/>
      <c r="W14" s="20">
        <v>946661</v>
      </c>
      <c r="X14" s="20">
        <v>-15284994</v>
      </c>
      <c r="Y14" s="20">
        <v>16231655</v>
      </c>
      <c r="Z14" s="21">
        <v>-106.19340118811952</v>
      </c>
      <c r="AA14" s="22">
        <v>-30570000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315</v>
      </c>
      <c r="D17" s="26">
        <f>SUM(D6:D16)</f>
        <v>0</v>
      </c>
      <c r="E17" s="27">
        <f t="shared" si="0"/>
        <v>-19315600</v>
      </c>
      <c r="F17" s="28">
        <f t="shared" si="0"/>
        <v>-19315600</v>
      </c>
      <c r="G17" s="28">
        <f t="shared" si="0"/>
        <v>0</v>
      </c>
      <c r="H17" s="28">
        <f t="shared" si="0"/>
        <v>0</v>
      </c>
      <c r="I17" s="28">
        <f t="shared" si="0"/>
        <v>938966</v>
      </c>
      <c r="J17" s="28">
        <f t="shared" si="0"/>
        <v>938966</v>
      </c>
      <c r="K17" s="28">
        <f t="shared" si="0"/>
        <v>0</v>
      </c>
      <c r="L17" s="28">
        <f t="shared" si="0"/>
        <v>7695</v>
      </c>
      <c r="M17" s="28">
        <f t="shared" si="0"/>
        <v>0</v>
      </c>
      <c r="N17" s="28">
        <f t="shared" si="0"/>
        <v>7695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946661</v>
      </c>
      <c r="X17" s="28">
        <f t="shared" si="0"/>
        <v>-9657798</v>
      </c>
      <c r="Y17" s="28">
        <f t="shared" si="0"/>
        <v>10604459</v>
      </c>
      <c r="Z17" s="29">
        <f>+IF(X17&lt;&gt;0,+(Y17/X17)*100,0)</f>
        <v>-109.80203769016499</v>
      </c>
      <c r="AA17" s="30">
        <f>SUM(AA6:AA16)</f>
        <v>-19315600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315</v>
      </c>
      <c r="D38" s="32">
        <f>+D17+D27+D36</f>
        <v>0</v>
      </c>
      <c r="E38" s="33">
        <f t="shared" si="3"/>
        <v>-19315600</v>
      </c>
      <c r="F38" s="2">
        <f t="shared" si="3"/>
        <v>-19315600</v>
      </c>
      <c r="G38" s="2">
        <f t="shared" si="3"/>
        <v>0</v>
      </c>
      <c r="H38" s="2">
        <f t="shared" si="3"/>
        <v>0</v>
      </c>
      <c r="I38" s="2">
        <f t="shared" si="3"/>
        <v>938966</v>
      </c>
      <c r="J38" s="2">
        <f t="shared" si="3"/>
        <v>938966</v>
      </c>
      <c r="K38" s="2">
        <f t="shared" si="3"/>
        <v>0</v>
      </c>
      <c r="L38" s="2">
        <f t="shared" si="3"/>
        <v>7695</v>
      </c>
      <c r="M38" s="2">
        <f t="shared" si="3"/>
        <v>0</v>
      </c>
      <c r="N38" s="2">
        <f t="shared" si="3"/>
        <v>7695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946661</v>
      </c>
      <c r="X38" s="2">
        <f t="shared" si="3"/>
        <v>-9657798</v>
      </c>
      <c r="Y38" s="2">
        <f t="shared" si="3"/>
        <v>10604459</v>
      </c>
      <c r="Z38" s="34">
        <f>+IF(X38&lt;&gt;0,+(Y38/X38)*100,0)</f>
        <v>-109.80203769016499</v>
      </c>
      <c r="AA38" s="35">
        <f>+AA17+AA27+AA36</f>
        <v>-19315600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938966</v>
      </c>
      <c r="L39" s="2">
        <f>+K40+L60</f>
        <v>938966</v>
      </c>
      <c r="M39" s="2">
        <f>+L40+M60</f>
        <v>946661</v>
      </c>
      <c r="N39" s="2">
        <f>+K39</f>
        <v>938966</v>
      </c>
      <c r="O39" s="2">
        <f>+M40+O60</f>
        <v>946661</v>
      </c>
      <c r="P39" s="2">
        <f>+O40+P60</f>
        <v>946661</v>
      </c>
      <c r="Q39" s="2">
        <f>+P40+Q60</f>
        <v>946661</v>
      </c>
      <c r="R39" s="2">
        <f>+O39</f>
        <v>946661</v>
      </c>
      <c r="S39" s="2">
        <f>+Q40+S60</f>
        <v>946661</v>
      </c>
      <c r="T39" s="2">
        <f>+S40+T60</f>
        <v>946661</v>
      </c>
      <c r="U39" s="2">
        <f>+T40+U60</f>
        <v>946661</v>
      </c>
      <c r="V39" s="2">
        <f>+S39</f>
        <v>946661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315</v>
      </c>
      <c r="D40" s="43">
        <f t="shared" ref="D40:AA40" si="4">+D38+D39</f>
        <v>0</v>
      </c>
      <c r="E40" s="44">
        <f t="shared" si="4"/>
        <v>-19315600</v>
      </c>
      <c r="F40" s="45">
        <f t="shared" si="4"/>
        <v>-19315600</v>
      </c>
      <c r="G40" s="45">
        <f t="shared" si="4"/>
        <v>0</v>
      </c>
      <c r="H40" s="45">
        <f t="shared" si="4"/>
        <v>0</v>
      </c>
      <c r="I40" s="45">
        <f t="shared" si="4"/>
        <v>938966</v>
      </c>
      <c r="J40" s="45">
        <f>+I40</f>
        <v>938966</v>
      </c>
      <c r="K40" s="45">
        <f t="shared" si="4"/>
        <v>938966</v>
      </c>
      <c r="L40" s="45">
        <f t="shared" si="4"/>
        <v>946661</v>
      </c>
      <c r="M40" s="45">
        <f t="shared" si="4"/>
        <v>946661</v>
      </c>
      <c r="N40" s="45">
        <f>+M40</f>
        <v>946661</v>
      </c>
      <c r="O40" s="45">
        <f t="shared" si="4"/>
        <v>946661</v>
      </c>
      <c r="P40" s="45">
        <f t="shared" si="4"/>
        <v>946661</v>
      </c>
      <c r="Q40" s="45">
        <f t="shared" si="4"/>
        <v>946661</v>
      </c>
      <c r="R40" s="45">
        <f>+Q40</f>
        <v>946661</v>
      </c>
      <c r="S40" s="45">
        <f t="shared" si="4"/>
        <v>946661</v>
      </c>
      <c r="T40" s="45">
        <f t="shared" si="4"/>
        <v>946661</v>
      </c>
      <c r="U40" s="45">
        <f t="shared" si="4"/>
        <v>946661</v>
      </c>
      <c r="V40" s="45">
        <f>+U40</f>
        <v>946661</v>
      </c>
      <c r="W40" s="45">
        <f>+V40</f>
        <v>946661</v>
      </c>
      <c r="X40" s="45">
        <f t="shared" si="4"/>
        <v>-9657798</v>
      </c>
      <c r="Y40" s="45">
        <f t="shared" si="4"/>
        <v>10604459</v>
      </c>
      <c r="Z40" s="46">
        <f>+IF(X40&lt;&gt;0,+(Y40/X40)*100,0)</f>
        <v>-109.80203769016499</v>
      </c>
      <c r="AA40" s="47">
        <f t="shared" si="4"/>
        <v>-19315600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18090722</v>
      </c>
      <c r="F7" s="20">
        <v>18090722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9045360</v>
      </c>
      <c r="Y7" s="20">
        <v>-9045360</v>
      </c>
      <c r="Z7" s="21">
        <v>-100</v>
      </c>
      <c r="AA7" s="22">
        <v>18090722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6650657</v>
      </c>
      <c r="D14" s="18"/>
      <c r="E14" s="19">
        <v>-9251906</v>
      </c>
      <c r="F14" s="20">
        <v>-9251906</v>
      </c>
      <c r="G14" s="20">
        <v>560995</v>
      </c>
      <c r="H14" s="20">
        <v>565325</v>
      </c>
      <c r="I14" s="20">
        <v>551309</v>
      </c>
      <c r="J14" s="20">
        <v>1677629</v>
      </c>
      <c r="K14" s="20">
        <v>558801</v>
      </c>
      <c r="L14" s="20">
        <v>571389</v>
      </c>
      <c r="M14" s="20">
        <v>575124</v>
      </c>
      <c r="N14" s="20">
        <v>1705314</v>
      </c>
      <c r="O14" s="20"/>
      <c r="P14" s="20"/>
      <c r="Q14" s="20"/>
      <c r="R14" s="20"/>
      <c r="S14" s="20"/>
      <c r="T14" s="20"/>
      <c r="U14" s="20"/>
      <c r="V14" s="20"/>
      <c r="W14" s="20">
        <v>3382943</v>
      </c>
      <c r="X14" s="20">
        <v>-4625952</v>
      </c>
      <c r="Y14" s="20">
        <v>8008895</v>
      </c>
      <c r="Z14" s="21">
        <v>-173.12966066228097</v>
      </c>
      <c r="AA14" s="22">
        <v>-9251906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6650657</v>
      </c>
      <c r="D17" s="26">
        <f>SUM(D6:D16)</f>
        <v>0</v>
      </c>
      <c r="E17" s="27">
        <f t="shared" si="0"/>
        <v>8838816</v>
      </c>
      <c r="F17" s="28">
        <f t="shared" si="0"/>
        <v>8838816</v>
      </c>
      <c r="G17" s="28">
        <f t="shared" si="0"/>
        <v>560995</v>
      </c>
      <c r="H17" s="28">
        <f t="shared" si="0"/>
        <v>565325</v>
      </c>
      <c r="I17" s="28">
        <f t="shared" si="0"/>
        <v>551309</v>
      </c>
      <c r="J17" s="28">
        <f t="shared" si="0"/>
        <v>1677629</v>
      </c>
      <c r="K17" s="28">
        <f t="shared" si="0"/>
        <v>558801</v>
      </c>
      <c r="L17" s="28">
        <f t="shared" si="0"/>
        <v>571389</v>
      </c>
      <c r="M17" s="28">
        <f t="shared" si="0"/>
        <v>575124</v>
      </c>
      <c r="N17" s="28">
        <f t="shared" si="0"/>
        <v>1705314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3382943</v>
      </c>
      <c r="X17" s="28">
        <f t="shared" si="0"/>
        <v>4419408</v>
      </c>
      <c r="Y17" s="28">
        <f t="shared" si="0"/>
        <v>-1036465</v>
      </c>
      <c r="Z17" s="29">
        <f>+IF(X17&lt;&gt;0,+(Y17/X17)*100,0)</f>
        <v>-23.452575548580263</v>
      </c>
      <c r="AA17" s="30">
        <f>SUM(AA6:AA16)</f>
        <v>8838816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6650657</v>
      </c>
      <c r="D38" s="32">
        <f>+D17+D27+D36</f>
        <v>0</v>
      </c>
      <c r="E38" s="33">
        <f t="shared" si="3"/>
        <v>8838816</v>
      </c>
      <c r="F38" s="2">
        <f t="shared" si="3"/>
        <v>8838816</v>
      </c>
      <c r="G38" s="2">
        <f t="shared" si="3"/>
        <v>560995</v>
      </c>
      <c r="H38" s="2">
        <f t="shared" si="3"/>
        <v>565325</v>
      </c>
      <c r="I38" s="2">
        <f t="shared" si="3"/>
        <v>551309</v>
      </c>
      <c r="J38" s="2">
        <f t="shared" si="3"/>
        <v>1677629</v>
      </c>
      <c r="K38" s="2">
        <f t="shared" si="3"/>
        <v>558801</v>
      </c>
      <c r="L38" s="2">
        <f t="shared" si="3"/>
        <v>571389</v>
      </c>
      <c r="M38" s="2">
        <f t="shared" si="3"/>
        <v>575124</v>
      </c>
      <c r="N38" s="2">
        <f t="shared" si="3"/>
        <v>1705314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3382943</v>
      </c>
      <c r="X38" s="2">
        <f t="shared" si="3"/>
        <v>4419408</v>
      </c>
      <c r="Y38" s="2">
        <f t="shared" si="3"/>
        <v>-1036465</v>
      </c>
      <c r="Z38" s="34">
        <f>+IF(X38&lt;&gt;0,+(Y38/X38)*100,0)</f>
        <v>-23.452575548580263</v>
      </c>
      <c r="AA38" s="35">
        <f>+AA17+AA27+AA36</f>
        <v>8838816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560995</v>
      </c>
      <c r="I39" s="2">
        <f>+H40+I60</f>
        <v>1126320</v>
      </c>
      <c r="J39" s="2">
        <f>+G39</f>
        <v>0</v>
      </c>
      <c r="K39" s="2">
        <f>+I40+K60</f>
        <v>1677629</v>
      </c>
      <c r="L39" s="2">
        <f>+K40+L60</f>
        <v>2236430</v>
      </c>
      <c r="M39" s="2">
        <f>+L40+M60</f>
        <v>2807819</v>
      </c>
      <c r="N39" s="2">
        <f>+K39</f>
        <v>1677629</v>
      </c>
      <c r="O39" s="2">
        <f>+M40+O60</f>
        <v>3382943</v>
      </c>
      <c r="P39" s="2">
        <f>+O40+P60</f>
        <v>3382943</v>
      </c>
      <c r="Q39" s="2">
        <f>+P40+Q60</f>
        <v>3382943</v>
      </c>
      <c r="R39" s="2">
        <f>+O39</f>
        <v>3382943</v>
      </c>
      <c r="S39" s="2">
        <f>+Q40+S60</f>
        <v>3382943</v>
      </c>
      <c r="T39" s="2">
        <f>+S40+T60</f>
        <v>3382943</v>
      </c>
      <c r="U39" s="2">
        <f>+T40+U60</f>
        <v>3382943</v>
      </c>
      <c r="V39" s="2">
        <f>+S39</f>
        <v>3382943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6650657</v>
      </c>
      <c r="D40" s="43">
        <f t="shared" ref="D40:AA40" si="4">+D38+D39</f>
        <v>0</v>
      </c>
      <c r="E40" s="44">
        <f t="shared" si="4"/>
        <v>8838816</v>
      </c>
      <c r="F40" s="45">
        <f t="shared" si="4"/>
        <v>8838816</v>
      </c>
      <c r="G40" s="45">
        <f t="shared" si="4"/>
        <v>560995</v>
      </c>
      <c r="H40" s="45">
        <f t="shared" si="4"/>
        <v>1126320</v>
      </c>
      <c r="I40" s="45">
        <f t="shared" si="4"/>
        <v>1677629</v>
      </c>
      <c r="J40" s="45">
        <f>+I40</f>
        <v>1677629</v>
      </c>
      <c r="K40" s="45">
        <f t="shared" si="4"/>
        <v>2236430</v>
      </c>
      <c r="L40" s="45">
        <f t="shared" si="4"/>
        <v>2807819</v>
      </c>
      <c r="M40" s="45">
        <f t="shared" si="4"/>
        <v>3382943</v>
      </c>
      <c r="N40" s="45">
        <f>+M40</f>
        <v>3382943</v>
      </c>
      <c r="O40" s="45">
        <f t="shared" si="4"/>
        <v>3382943</v>
      </c>
      <c r="P40" s="45">
        <f t="shared" si="4"/>
        <v>3382943</v>
      </c>
      <c r="Q40" s="45">
        <f t="shared" si="4"/>
        <v>3382943</v>
      </c>
      <c r="R40" s="45">
        <f>+Q40</f>
        <v>3382943</v>
      </c>
      <c r="S40" s="45">
        <f t="shared" si="4"/>
        <v>3382943</v>
      </c>
      <c r="T40" s="45">
        <f t="shared" si="4"/>
        <v>3382943</v>
      </c>
      <c r="U40" s="45">
        <f t="shared" si="4"/>
        <v>3382943</v>
      </c>
      <c r="V40" s="45">
        <f>+U40</f>
        <v>3382943</v>
      </c>
      <c r="W40" s="45">
        <f>+V40</f>
        <v>3382943</v>
      </c>
      <c r="X40" s="45">
        <f t="shared" si="4"/>
        <v>4419408</v>
      </c>
      <c r="Y40" s="45">
        <f t="shared" si="4"/>
        <v>-1036465</v>
      </c>
      <c r="Z40" s="46">
        <f>+IF(X40&lt;&gt;0,+(Y40/X40)*100,0)</f>
        <v>-23.452575548580263</v>
      </c>
      <c r="AA40" s="47">
        <f t="shared" si="4"/>
        <v>8838816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87400000</v>
      </c>
      <c r="F7" s="20">
        <v>87400000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43699998</v>
      </c>
      <c r="Y7" s="20">
        <v>-43699998</v>
      </c>
      <c r="Z7" s="21">
        <v>-100</v>
      </c>
      <c r="AA7" s="22">
        <v>87400000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-406077503</v>
      </c>
      <c r="F14" s="20">
        <v>-406077503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-203038740</v>
      </c>
      <c r="Y14" s="20">
        <v>203038740</v>
      </c>
      <c r="Z14" s="21">
        <v>-100</v>
      </c>
      <c r="AA14" s="22">
        <v>-406077503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-25000000</v>
      </c>
      <c r="F16" s="20">
        <v>-25000000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-12500010</v>
      </c>
      <c r="Y16" s="20">
        <v>12500010</v>
      </c>
      <c r="Z16" s="21">
        <v>-100</v>
      </c>
      <c r="AA16" s="22">
        <v>-25000000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-343677503</v>
      </c>
      <c r="F17" s="28">
        <f t="shared" si="0"/>
        <v>-343677503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-171838752</v>
      </c>
      <c r="Y17" s="28">
        <f t="shared" si="0"/>
        <v>171838752</v>
      </c>
      <c r="Z17" s="29">
        <f>+IF(X17&lt;&gt;0,+(Y17/X17)*100,0)</f>
        <v>-100</v>
      </c>
      <c r="AA17" s="30">
        <f>SUM(AA6:AA16)</f>
        <v>-343677503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-329268658</v>
      </c>
      <c r="F26" s="20">
        <v>-329268658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-164634342</v>
      </c>
      <c r="Y26" s="20">
        <v>164634342</v>
      </c>
      <c r="Z26" s="21">
        <v>-100</v>
      </c>
      <c r="AA26" s="22">
        <v>-329268658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-329268658</v>
      </c>
      <c r="F27" s="28">
        <f t="shared" si="1"/>
        <v>-329268658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-164634342</v>
      </c>
      <c r="Y27" s="28">
        <f t="shared" si="1"/>
        <v>164634342</v>
      </c>
      <c r="Z27" s="29">
        <f>+IF(X27&lt;&gt;0,+(Y27/X27)*100,0)</f>
        <v>-100</v>
      </c>
      <c r="AA27" s="30">
        <f>SUM(AA21:AA26)</f>
        <v>-329268658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-672946161</v>
      </c>
      <c r="F38" s="2">
        <f t="shared" si="3"/>
        <v>-672946161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-336473094</v>
      </c>
      <c r="Y38" s="2">
        <f t="shared" si="3"/>
        <v>336473094</v>
      </c>
      <c r="Z38" s="34">
        <f>+IF(X38&lt;&gt;0,+(Y38/X38)*100,0)</f>
        <v>-100</v>
      </c>
      <c r="AA38" s="35">
        <f>+AA17+AA27+AA36</f>
        <v>-672946161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-672946161</v>
      </c>
      <c r="F40" s="45">
        <f t="shared" si="4"/>
        <v>-672946161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-336473094</v>
      </c>
      <c r="Y40" s="45">
        <f t="shared" si="4"/>
        <v>336473094</v>
      </c>
      <c r="Z40" s="46">
        <f>+IF(X40&lt;&gt;0,+(Y40/X40)*100,0)</f>
        <v>-100</v>
      </c>
      <c r="AA40" s="47">
        <f t="shared" si="4"/>
        <v>-672946161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52220376</v>
      </c>
      <c r="F7" s="20">
        <v>52220376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26110182</v>
      </c>
      <c r="Y7" s="20">
        <v>-26110182</v>
      </c>
      <c r="Z7" s="21">
        <v>-100</v>
      </c>
      <c r="AA7" s="22">
        <v>52220376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2500000</v>
      </c>
      <c r="F9" s="20">
        <v>2500000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1249998</v>
      </c>
      <c r="Y9" s="20">
        <v>-1249998</v>
      </c>
      <c r="Z9" s="21">
        <v>-100</v>
      </c>
      <c r="AA9" s="22">
        <v>2500000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-665719</v>
      </c>
      <c r="D14" s="18"/>
      <c r="E14" s="19"/>
      <c r="F14" s="20"/>
      <c r="G14" s="20">
        <v>-331990</v>
      </c>
      <c r="H14" s="20">
        <v>-45225</v>
      </c>
      <c r="I14" s="20">
        <v>-35833</v>
      </c>
      <c r="J14" s="20">
        <v>-413048</v>
      </c>
      <c r="K14" s="20">
        <v>-264000</v>
      </c>
      <c r="L14" s="20">
        <v>-929</v>
      </c>
      <c r="M14" s="20">
        <v>-14998</v>
      </c>
      <c r="N14" s="20">
        <v>-279927</v>
      </c>
      <c r="O14" s="20"/>
      <c r="P14" s="20"/>
      <c r="Q14" s="20"/>
      <c r="R14" s="20"/>
      <c r="S14" s="20"/>
      <c r="T14" s="20"/>
      <c r="U14" s="20"/>
      <c r="V14" s="20"/>
      <c r="W14" s="20">
        <v>-692975</v>
      </c>
      <c r="X14" s="20"/>
      <c r="Y14" s="20">
        <v>-692975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-665719</v>
      </c>
      <c r="D17" s="26">
        <f>SUM(D6:D16)</f>
        <v>0</v>
      </c>
      <c r="E17" s="27">
        <f t="shared" si="0"/>
        <v>54720376</v>
      </c>
      <c r="F17" s="28">
        <f t="shared" si="0"/>
        <v>54720376</v>
      </c>
      <c r="G17" s="28">
        <f t="shared" si="0"/>
        <v>-331990</v>
      </c>
      <c r="H17" s="28">
        <f t="shared" si="0"/>
        <v>-45225</v>
      </c>
      <c r="I17" s="28">
        <f t="shared" si="0"/>
        <v>-35833</v>
      </c>
      <c r="J17" s="28">
        <f t="shared" si="0"/>
        <v>-413048</v>
      </c>
      <c r="K17" s="28">
        <f t="shared" si="0"/>
        <v>-264000</v>
      </c>
      <c r="L17" s="28">
        <f t="shared" si="0"/>
        <v>-929</v>
      </c>
      <c r="M17" s="28">
        <f t="shared" si="0"/>
        <v>-14998</v>
      </c>
      <c r="N17" s="28">
        <f t="shared" si="0"/>
        <v>-279927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-692975</v>
      </c>
      <c r="X17" s="28">
        <f t="shared" si="0"/>
        <v>27360180</v>
      </c>
      <c r="Y17" s="28">
        <f t="shared" si="0"/>
        <v>-28053155</v>
      </c>
      <c r="Z17" s="29">
        <f>+IF(X17&lt;&gt;0,+(Y17/X17)*100,0)</f>
        <v>-102.53278669950269</v>
      </c>
      <c r="AA17" s="30">
        <f>SUM(AA6:AA16)</f>
        <v>54720376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-665719</v>
      </c>
      <c r="D38" s="32">
        <f>+D17+D27+D36</f>
        <v>0</v>
      </c>
      <c r="E38" s="33">
        <f t="shared" si="3"/>
        <v>54720376</v>
      </c>
      <c r="F38" s="2">
        <f t="shared" si="3"/>
        <v>54720376</v>
      </c>
      <c r="G38" s="2">
        <f t="shared" si="3"/>
        <v>-331990</v>
      </c>
      <c r="H38" s="2">
        <f t="shared" si="3"/>
        <v>-45225</v>
      </c>
      <c r="I38" s="2">
        <f t="shared" si="3"/>
        <v>-35833</v>
      </c>
      <c r="J38" s="2">
        <f t="shared" si="3"/>
        <v>-413048</v>
      </c>
      <c r="K38" s="2">
        <f t="shared" si="3"/>
        <v>-264000</v>
      </c>
      <c r="L38" s="2">
        <f t="shared" si="3"/>
        <v>-929</v>
      </c>
      <c r="M38" s="2">
        <f t="shared" si="3"/>
        <v>-14998</v>
      </c>
      <c r="N38" s="2">
        <f t="shared" si="3"/>
        <v>-279927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-692975</v>
      </c>
      <c r="X38" s="2">
        <f t="shared" si="3"/>
        <v>27360180</v>
      </c>
      <c r="Y38" s="2">
        <f t="shared" si="3"/>
        <v>-28053155</v>
      </c>
      <c r="Z38" s="34">
        <f>+IF(X38&lt;&gt;0,+(Y38/X38)*100,0)</f>
        <v>-102.53278669950269</v>
      </c>
      <c r="AA38" s="35">
        <f>+AA17+AA27+AA36</f>
        <v>54720376</v>
      </c>
    </row>
    <row r="39" spans="1:27" x14ac:dyDescent="0.25">
      <c r="A39" s="23" t="s">
        <v>60</v>
      </c>
      <c r="B39" s="17"/>
      <c r="C39" s="32">
        <v>-3140572</v>
      </c>
      <c r="D39" s="32"/>
      <c r="E39" s="33"/>
      <c r="F39" s="2"/>
      <c r="G39" s="2"/>
      <c r="H39" s="2">
        <f>+G40+H60</f>
        <v>-331990</v>
      </c>
      <c r="I39" s="2">
        <f>+H40+I60</f>
        <v>-377215</v>
      </c>
      <c r="J39" s="2">
        <f>+G39</f>
        <v>0</v>
      </c>
      <c r="K39" s="2">
        <f>+I40+K60</f>
        <v>-413048</v>
      </c>
      <c r="L39" s="2">
        <f>+K40+L60</f>
        <v>-677048</v>
      </c>
      <c r="M39" s="2">
        <f>+L40+M60</f>
        <v>-677977</v>
      </c>
      <c r="N39" s="2">
        <f>+K39</f>
        <v>-413048</v>
      </c>
      <c r="O39" s="2">
        <f>+M40+O60</f>
        <v>-692975</v>
      </c>
      <c r="P39" s="2">
        <f>+O40+P60</f>
        <v>-692975</v>
      </c>
      <c r="Q39" s="2">
        <f>+P40+Q60</f>
        <v>-692975</v>
      </c>
      <c r="R39" s="2">
        <f>+O39</f>
        <v>-692975</v>
      </c>
      <c r="S39" s="2">
        <f>+Q40+S60</f>
        <v>-692975</v>
      </c>
      <c r="T39" s="2">
        <f>+S40+T60</f>
        <v>-692975</v>
      </c>
      <c r="U39" s="2">
        <f>+T40+U60</f>
        <v>-692975</v>
      </c>
      <c r="V39" s="2">
        <f>+S39</f>
        <v>-692975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-3806291</v>
      </c>
      <c r="D40" s="43">
        <f t="shared" ref="D40:AA40" si="4">+D38+D39</f>
        <v>0</v>
      </c>
      <c r="E40" s="44">
        <f t="shared" si="4"/>
        <v>54720376</v>
      </c>
      <c r="F40" s="45">
        <f t="shared" si="4"/>
        <v>54720376</v>
      </c>
      <c r="G40" s="45">
        <f t="shared" si="4"/>
        <v>-331990</v>
      </c>
      <c r="H40" s="45">
        <f t="shared" si="4"/>
        <v>-377215</v>
      </c>
      <c r="I40" s="45">
        <f t="shared" si="4"/>
        <v>-413048</v>
      </c>
      <c r="J40" s="45">
        <f>+I40</f>
        <v>-413048</v>
      </c>
      <c r="K40" s="45">
        <f t="shared" si="4"/>
        <v>-677048</v>
      </c>
      <c r="L40" s="45">
        <f t="shared" si="4"/>
        <v>-677977</v>
      </c>
      <c r="M40" s="45">
        <f t="shared" si="4"/>
        <v>-692975</v>
      </c>
      <c r="N40" s="45">
        <f>+M40</f>
        <v>-692975</v>
      </c>
      <c r="O40" s="45">
        <f t="shared" si="4"/>
        <v>-692975</v>
      </c>
      <c r="P40" s="45">
        <f t="shared" si="4"/>
        <v>-692975</v>
      </c>
      <c r="Q40" s="45">
        <f t="shared" si="4"/>
        <v>-692975</v>
      </c>
      <c r="R40" s="45">
        <f>+Q40</f>
        <v>-692975</v>
      </c>
      <c r="S40" s="45">
        <f t="shared" si="4"/>
        <v>-692975</v>
      </c>
      <c r="T40" s="45">
        <f t="shared" si="4"/>
        <v>-692975</v>
      </c>
      <c r="U40" s="45">
        <f t="shared" si="4"/>
        <v>-692975</v>
      </c>
      <c r="V40" s="45">
        <f>+U40</f>
        <v>-692975</v>
      </c>
      <c r="W40" s="45">
        <f>+V40</f>
        <v>-692975</v>
      </c>
      <c r="X40" s="45">
        <f t="shared" si="4"/>
        <v>27360180</v>
      </c>
      <c r="Y40" s="45">
        <f t="shared" si="4"/>
        <v>-28053155</v>
      </c>
      <c r="Z40" s="46">
        <f>+IF(X40&lt;&gt;0,+(Y40/X40)*100,0)</f>
        <v>-102.53278669950269</v>
      </c>
      <c r="AA40" s="47">
        <f t="shared" si="4"/>
        <v>54720376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2178743</v>
      </c>
      <c r="D7" s="18"/>
      <c r="E7" s="19">
        <v>6984288</v>
      </c>
      <c r="F7" s="20">
        <v>6984288</v>
      </c>
      <c r="G7" s="20"/>
      <c r="H7" s="20"/>
      <c r="I7" s="20">
        <v>83247</v>
      </c>
      <c r="J7" s="20">
        <v>83247</v>
      </c>
      <c r="K7" s="20">
        <v>209940</v>
      </c>
      <c r="L7" s="20"/>
      <c r="M7" s="20">
        <v>233912</v>
      </c>
      <c r="N7" s="20">
        <v>443852</v>
      </c>
      <c r="O7" s="20"/>
      <c r="P7" s="20"/>
      <c r="Q7" s="20"/>
      <c r="R7" s="20"/>
      <c r="S7" s="20"/>
      <c r="T7" s="20"/>
      <c r="U7" s="20"/>
      <c r="V7" s="20"/>
      <c r="W7" s="20">
        <v>527099</v>
      </c>
      <c r="X7" s="20">
        <v>3492144</v>
      </c>
      <c r="Y7" s="20">
        <v>-2965045</v>
      </c>
      <c r="Z7" s="21">
        <v>-84.906149345502357</v>
      </c>
      <c r="AA7" s="22">
        <v>6984288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305465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-265847</v>
      </c>
      <c r="D14" s="18"/>
      <c r="E14" s="19"/>
      <c r="F14" s="20"/>
      <c r="G14" s="20"/>
      <c r="H14" s="20"/>
      <c r="I14" s="20"/>
      <c r="J14" s="20"/>
      <c r="K14" s="20">
        <v>-60711</v>
      </c>
      <c r="L14" s="20"/>
      <c r="M14" s="20"/>
      <c r="N14" s="20">
        <v>-60711</v>
      </c>
      <c r="O14" s="20"/>
      <c r="P14" s="20"/>
      <c r="Q14" s="20"/>
      <c r="R14" s="20"/>
      <c r="S14" s="20"/>
      <c r="T14" s="20"/>
      <c r="U14" s="20"/>
      <c r="V14" s="20"/>
      <c r="W14" s="20">
        <v>-60711</v>
      </c>
      <c r="X14" s="20"/>
      <c r="Y14" s="20">
        <v>-60711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2218361</v>
      </c>
      <c r="D17" s="26">
        <f>SUM(D6:D16)</f>
        <v>0</v>
      </c>
      <c r="E17" s="27">
        <f t="shared" si="0"/>
        <v>6984288</v>
      </c>
      <c r="F17" s="28">
        <f t="shared" si="0"/>
        <v>6984288</v>
      </c>
      <c r="G17" s="28">
        <f t="shared" si="0"/>
        <v>0</v>
      </c>
      <c r="H17" s="28">
        <f t="shared" si="0"/>
        <v>0</v>
      </c>
      <c r="I17" s="28">
        <f t="shared" si="0"/>
        <v>83247</v>
      </c>
      <c r="J17" s="28">
        <f t="shared" si="0"/>
        <v>83247</v>
      </c>
      <c r="K17" s="28">
        <f t="shared" si="0"/>
        <v>149229</v>
      </c>
      <c r="L17" s="28">
        <f t="shared" si="0"/>
        <v>0</v>
      </c>
      <c r="M17" s="28">
        <f t="shared" si="0"/>
        <v>233912</v>
      </c>
      <c r="N17" s="28">
        <f t="shared" si="0"/>
        <v>383141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466388</v>
      </c>
      <c r="X17" s="28">
        <f t="shared" si="0"/>
        <v>3492144</v>
      </c>
      <c r="Y17" s="28">
        <f t="shared" si="0"/>
        <v>-3025756</v>
      </c>
      <c r="Z17" s="29">
        <f>+IF(X17&lt;&gt;0,+(Y17/X17)*100,0)</f>
        <v>-86.644651537851814</v>
      </c>
      <c r="AA17" s="30">
        <f>SUM(AA6:AA16)</f>
        <v>6984288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2218361</v>
      </c>
      <c r="D38" s="32">
        <f>+D17+D27+D36</f>
        <v>0</v>
      </c>
      <c r="E38" s="33">
        <f t="shared" si="3"/>
        <v>6984288</v>
      </c>
      <c r="F38" s="2">
        <f t="shared" si="3"/>
        <v>6984288</v>
      </c>
      <c r="G38" s="2">
        <f t="shared" si="3"/>
        <v>0</v>
      </c>
      <c r="H38" s="2">
        <f t="shared" si="3"/>
        <v>0</v>
      </c>
      <c r="I38" s="2">
        <f t="shared" si="3"/>
        <v>83247</v>
      </c>
      <c r="J38" s="2">
        <f t="shared" si="3"/>
        <v>83247</v>
      </c>
      <c r="K38" s="2">
        <f t="shared" si="3"/>
        <v>149229</v>
      </c>
      <c r="L38" s="2">
        <f t="shared" si="3"/>
        <v>0</v>
      </c>
      <c r="M38" s="2">
        <f t="shared" si="3"/>
        <v>233912</v>
      </c>
      <c r="N38" s="2">
        <f t="shared" si="3"/>
        <v>383141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466388</v>
      </c>
      <c r="X38" s="2">
        <f t="shared" si="3"/>
        <v>3492144</v>
      </c>
      <c r="Y38" s="2">
        <f t="shared" si="3"/>
        <v>-3025756</v>
      </c>
      <c r="Z38" s="34">
        <f>+IF(X38&lt;&gt;0,+(Y38/X38)*100,0)</f>
        <v>-86.644651537851814</v>
      </c>
      <c r="AA38" s="35">
        <f>+AA17+AA27+AA36</f>
        <v>6984288</v>
      </c>
    </row>
    <row r="39" spans="1:27" x14ac:dyDescent="0.25">
      <c r="A39" s="23" t="s">
        <v>60</v>
      </c>
      <c r="B39" s="17"/>
      <c r="C39" s="32">
        <v>17795190</v>
      </c>
      <c r="D39" s="32"/>
      <c r="E39" s="33">
        <v>-17795190</v>
      </c>
      <c r="F39" s="2">
        <v>-17795190</v>
      </c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83247</v>
      </c>
      <c r="L39" s="2">
        <f>+K40+L60</f>
        <v>232476</v>
      </c>
      <c r="M39" s="2">
        <f>+L40+M60</f>
        <v>232476</v>
      </c>
      <c r="N39" s="2">
        <f>+K39</f>
        <v>83247</v>
      </c>
      <c r="O39" s="2">
        <f>+M40+O60</f>
        <v>466388</v>
      </c>
      <c r="P39" s="2">
        <f>+O40+P60</f>
        <v>466388</v>
      </c>
      <c r="Q39" s="2">
        <f>+P40+Q60</f>
        <v>466388</v>
      </c>
      <c r="R39" s="2">
        <f>+O39</f>
        <v>466388</v>
      </c>
      <c r="S39" s="2">
        <f>+Q40+S60</f>
        <v>466388</v>
      </c>
      <c r="T39" s="2">
        <f>+S40+T60</f>
        <v>466388</v>
      </c>
      <c r="U39" s="2">
        <f>+T40+U60</f>
        <v>466388</v>
      </c>
      <c r="V39" s="2">
        <f>+S39</f>
        <v>466388</v>
      </c>
      <c r="W39" s="2">
        <f>+G39</f>
        <v>0</v>
      </c>
      <c r="X39" s="2">
        <v>-17795190</v>
      </c>
      <c r="Y39" s="2">
        <f>+W39-X39</f>
        <v>17795190</v>
      </c>
      <c r="Z39" s="34">
        <f>+IF(X39&lt;&gt;0,+(Y39/X39)*100,0)</f>
        <v>-100</v>
      </c>
      <c r="AA39" s="35">
        <v>-17795190</v>
      </c>
    </row>
    <row r="40" spans="1:27" x14ac:dyDescent="0.25">
      <c r="A40" s="41" t="s">
        <v>62</v>
      </c>
      <c r="B40" s="42" t="s">
        <v>61</v>
      </c>
      <c r="C40" s="43">
        <f>+C38+C39</f>
        <v>20013551</v>
      </c>
      <c r="D40" s="43">
        <f t="shared" ref="D40:AA40" si="4">+D38+D39</f>
        <v>0</v>
      </c>
      <c r="E40" s="44">
        <f t="shared" si="4"/>
        <v>-10810902</v>
      </c>
      <c r="F40" s="45">
        <f t="shared" si="4"/>
        <v>-10810902</v>
      </c>
      <c r="G40" s="45">
        <f t="shared" si="4"/>
        <v>0</v>
      </c>
      <c r="H40" s="45">
        <f t="shared" si="4"/>
        <v>0</v>
      </c>
      <c r="I40" s="45">
        <f t="shared" si="4"/>
        <v>83247</v>
      </c>
      <c r="J40" s="45">
        <f>+I40</f>
        <v>83247</v>
      </c>
      <c r="K40" s="45">
        <f t="shared" si="4"/>
        <v>232476</v>
      </c>
      <c r="L40" s="45">
        <f t="shared" si="4"/>
        <v>232476</v>
      </c>
      <c r="M40" s="45">
        <f t="shared" si="4"/>
        <v>466388</v>
      </c>
      <c r="N40" s="45">
        <f>+M40</f>
        <v>466388</v>
      </c>
      <c r="O40" s="45">
        <f t="shared" si="4"/>
        <v>466388</v>
      </c>
      <c r="P40" s="45">
        <f t="shared" si="4"/>
        <v>466388</v>
      </c>
      <c r="Q40" s="45">
        <f t="shared" si="4"/>
        <v>466388</v>
      </c>
      <c r="R40" s="45">
        <f>+Q40</f>
        <v>466388</v>
      </c>
      <c r="S40" s="45">
        <f t="shared" si="4"/>
        <v>466388</v>
      </c>
      <c r="T40" s="45">
        <f t="shared" si="4"/>
        <v>466388</v>
      </c>
      <c r="U40" s="45">
        <f t="shared" si="4"/>
        <v>466388</v>
      </c>
      <c r="V40" s="45">
        <f>+U40</f>
        <v>466388</v>
      </c>
      <c r="W40" s="45">
        <f>+V40</f>
        <v>466388</v>
      </c>
      <c r="X40" s="45">
        <f t="shared" si="4"/>
        <v>-14303046</v>
      </c>
      <c r="Y40" s="45">
        <f t="shared" si="4"/>
        <v>14769434</v>
      </c>
      <c r="Z40" s="46">
        <f>+IF(X40&lt;&gt;0,+(Y40/X40)*100,0)</f>
        <v>-103.26075998077613</v>
      </c>
      <c r="AA40" s="47">
        <f t="shared" si="4"/>
        <v>-10810902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22811</v>
      </c>
      <c r="F7" s="20">
        <v>22811</v>
      </c>
      <c r="G7" s="20">
        <v>26696</v>
      </c>
      <c r="H7" s="20">
        <v>59584</v>
      </c>
      <c r="I7" s="20">
        <v>36659</v>
      </c>
      <c r="J7" s="20">
        <v>122939</v>
      </c>
      <c r="K7" s="20">
        <v>95757</v>
      </c>
      <c r="L7" s="20">
        <v>62370</v>
      </c>
      <c r="M7" s="20">
        <v>37722</v>
      </c>
      <c r="N7" s="20">
        <v>195849</v>
      </c>
      <c r="O7" s="20"/>
      <c r="P7" s="20"/>
      <c r="Q7" s="20"/>
      <c r="R7" s="20"/>
      <c r="S7" s="20"/>
      <c r="T7" s="20"/>
      <c r="U7" s="20"/>
      <c r="V7" s="20"/>
      <c r="W7" s="20">
        <v>318788</v>
      </c>
      <c r="X7" s="20">
        <v>11406</v>
      </c>
      <c r="Y7" s="20">
        <v>307382</v>
      </c>
      <c r="Z7" s="21">
        <v>2694.9149570401541</v>
      </c>
      <c r="AA7" s="22">
        <v>22811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>
        <v>4000000</v>
      </c>
      <c r="L9" s="20"/>
      <c r="M9" s="20"/>
      <c r="N9" s="20">
        <v>4000000</v>
      </c>
      <c r="O9" s="20"/>
      <c r="P9" s="20"/>
      <c r="Q9" s="20"/>
      <c r="R9" s="20"/>
      <c r="S9" s="20"/>
      <c r="T9" s="20"/>
      <c r="U9" s="20"/>
      <c r="V9" s="20"/>
      <c r="W9" s="20">
        <v>4000000</v>
      </c>
      <c r="X9" s="20"/>
      <c r="Y9" s="20">
        <v>4000000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1098</v>
      </c>
      <c r="H11" s="20">
        <v>6998</v>
      </c>
      <c r="I11" s="20">
        <v>717</v>
      </c>
      <c r="J11" s="20">
        <v>8813</v>
      </c>
      <c r="K11" s="20">
        <v>19913</v>
      </c>
      <c r="L11" s="20">
        <v>2594</v>
      </c>
      <c r="M11" s="20">
        <v>1320</v>
      </c>
      <c r="N11" s="20">
        <v>23827</v>
      </c>
      <c r="O11" s="20"/>
      <c r="P11" s="20"/>
      <c r="Q11" s="20"/>
      <c r="R11" s="20"/>
      <c r="S11" s="20"/>
      <c r="T11" s="20"/>
      <c r="U11" s="20"/>
      <c r="V11" s="20"/>
      <c r="W11" s="20">
        <v>32640</v>
      </c>
      <c r="X11" s="20"/>
      <c r="Y11" s="20">
        <v>32640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-3881383</v>
      </c>
      <c r="F14" s="20">
        <v>-3881383</v>
      </c>
      <c r="G14" s="20"/>
      <c r="H14" s="20">
        <v>-499470</v>
      </c>
      <c r="I14" s="20">
        <v>-874</v>
      </c>
      <c r="J14" s="20">
        <v>-500344</v>
      </c>
      <c r="K14" s="20"/>
      <c r="L14" s="20"/>
      <c r="M14" s="20">
        <v>-680904</v>
      </c>
      <c r="N14" s="20">
        <v>-680904</v>
      </c>
      <c r="O14" s="20"/>
      <c r="P14" s="20"/>
      <c r="Q14" s="20"/>
      <c r="R14" s="20"/>
      <c r="S14" s="20"/>
      <c r="T14" s="20"/>
      <c r="U14" s="20"/>
      <c r="V14" s="20"/>
      <c r="W14" s="20">
        <v>-1181248</v>
      </c>
      <c r="X14" s="20">
        <v>-1940694</v>
      </c>
      <c r="Y14" s="20">
        <v>759446</v>
      </c>
      <c r="Z14" s="21">
        <v>-39.132702012785117</v>
      </c>
      <c r="AA14" s="22">
        <v>-3881383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-3858572</v>
      </c>
      <c r="F17" s="28">
        <f t="shared" si="0"/>
        <v>-3858572</v>
      </c>
      <c r="G17" s="28">
        <f t="shared" si="0"/>
        <v>27794</v>
      </c>
      <c r="H17" s="28">
        <f t="shared" si="0"/>
        <v>-432888</v>
      </c>
      <c r="I17" s="28">
        <f t="shared" si="0"/>
        <v>36502</v>
      </c>
      <c r="J17" s="28">
        <f t="shared" si="0"/>
        <v>-368592</v>
      </c>
      <c r="K17" s="28">
        <f t="shared" si="0"/>
        <v>4115670</v>
      </c>
      <c r="L17" s="28">
        <f t="shared" si="0"/>
        <v>64964</v>
      </c>
      <c r="M17" s="28">
        <f t="shared" si="0"/>
        <v>-641862</v>
      </c>
      <c r="N17" s="28">
        <f t="shared" si="0"/>
        <v>3538772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3170180</v>
      </c>
      <c r="X17" s="28">
        <f t="shared" si="0"/>
        <v>-1929288</v>
      </c>
      <c r="Y17" s="28">
        <f t="shared" si="0"/>
        <v>5099468</v>
      </c>
      <c r="Z17" s="29">
        <f>+IF(X17&lt;&gt;0,+(Y17/X17)*100,0)</f>
        <v>-264.31865019634182</v>
      </c>
      <c r="AA17" s="30">
        <f>SUM(AA6:AA16)</f>
        <v>-3858572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-3858572</v>
      </c>
      <c r="F38" s="2">
        <f t="shared" si="3"/>
        <v>-3858572</v>
      </c>
      <c r="G38" s="2">
        <f t="shared" si="3"/>
        <v>27794</v>
      </c>
      <c r="H38" s="2">
        <f t="shared" si="3"/>
        <v>-432888</v>
      </c>
      <c r="I38" s="2">
        <f t="shared" si="3"/>
        <v>36502</v>
      </c>
      <c r="J38" s="2">
        <f t="shared" si="3"/>
        <v>-368592</v>
      </c>
      <c r="K38" s="2">
        <f t="shared" si="3"/>
        <v>4115670</v>
      </c>
      <c r="L38" s="2">
        <f t="shared" si="3"/>
        <v>64964</v>
      </c>
      <c r="M38" s="2">
        <f t="shared" si="3"/>
        <v>-641862</v>
      </c>
      <c r="N38" s="2">
        <f t="shared" si="3"/>
        <v>3538772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3170180</v>
      </c>
      <c r="X38" s="2">
        <f t="shared" si="3"/>
        <v>-1929288</v>
      </c>
      <c r="Y38" s="2">
        <f t="shared" si="3"/>
        <v>5099468</v>
      </c>
      <c r="Z38" s="34">
        <f>+IF(X38&lt;&gt;0,+(Y38/X38)*100,0)</f>
        <v>-264.31865019634182</v>
      </c>
      <c r="AA38" s="35">
        <f>+AA17+AA27+AA36</f>
        <v>-3858572</v>
      </c>
    </row>
    <row r="39" spans="1:27" x14ac:dyDescent="0.25">
      <c r="A39" s="23" t="s">
        <v>60</v>
      </c>
      <c r="B39" s="17"/>
      <c r="C39" s="32"/>
      <c r="D39" s="32"/>
      <c r="E39" s="33">
        <v>-14634595</v>
      </c>
      <c r="F39" s="2">
        <v>-14634595</v>
      </c>
      <c r="G39" s="2">
        <v>-7917333</v>
      </c>
      <c r="H39" s="2">
        <f>+G40+H60</f>
        <v>-7889539</v>
      </c>
      <c r="I39" s="2">
        <f>+H40+I60</f>
        <v>-8322427</v>
      </c>
      <c r="J39" s="2">
        <f>+G39</f>
        <v>-7917333</v>
      </c>
      <c r="K39" s="2">
        <f>+I40+K60</f>
        <v>-8285925</v>
      </c>
      <c r="L39" s="2">
        <f>+K40+L60</f>
        <v>-4170255</v>
      </c>
      <c r="M39" s="2">
        <f>+L40+M60</f>
        <v>-4105291</v>
      </c>
      <c r="N39" s="2">
        <f>+K39</f>
        <v>-8285925</v>
      </c>
      <c r="O39" s="2">
        <f>+M40+O60</f>
        <v>-4747153</v>
      </c>
      <c r="P39" s="2">
        <f>+O40+P60</f>
        <v>-4747153</v>
      </c>
      <c r="Q39" s="2">
        <f>+P40+Q60</f>
        <v>-4747153</v>
      </c>
      <c r="R39" s="2">
        <f>+O39</f>
        <v>-4747153</v>
      </c>
      <c r="S39" s="2">
        <f>+Q40+S60</f>
        <v>-4747153</v>
      </c>
      <c r="T39" s="2">
        <f>+S40+T60</f>
        <v>-4747153</v>
      </c>
      <c r="U39" s="2">
        <f>+T40+U60</f>
        <v>-4747153</v>
      </c>
      <c r="V39" s="2">
        <f>+S39</f>
        <v>-4747153</v>
      </c>
      <c r="W39" s="2">
        <f>+G39</f>
        <v>-7917333</v>
      </c>
      <c r="X39" s="2">
        <v>-14634595</v>
      </c>
      <c r="Y39" s="2">
        <f>+W39-X39</f>
        <v>6717262</v>
      </c>
      <c r="Z39" s="34">
        <f>+IF(X39&lt;&gt;0,+(Y39/X39)*100,0)</f>
        <v>-45.899883119416693</v>
      </c>
      <c r="AA39" s="35">
        <v>-14634595</v>
      </c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-18493167</v>
      </c>
      <c r="F40" s="45">
        <f t="shared" si="4"/>
        <v>-18493167</v>
      </c>
      <c r="G40" s="45">
        <f t="shared" si="4"/>
        <v>-7889539</v>
      </c>
      <c r="H40" s="45">
        <f t="shared" si="4"/>
        <v>-8322427</v>
      </c>
      <c r="I40" s="45">
        <f t="shared" si="4"/>
        <v>-8285925</v>
      </c>
      <c r="J40" s="45">
        <f>+I40</f>
        <v>-8285925</v>
      </c>
      <c r="K40" s="45">
        <f t="shared" si="4"/>
        <v>-4170255</v>
      </c>
      <c r="L40" s="45">
        <f t="shared" si="4"/>
        <v>-4105291</v>
      </c>
      <c r="M40" s="45">
        <f t="shared" si="4"/>
        <v>-4747153</v>
      </c>
      <c r="N40" s="45">
        <f>+M40</f>
        <v>-4747153</v>
      </c>
      <c r="O40" s="45">
        <f t="shared" si="4"/>
        <v>-4747153</v>
      </c>
      <c r="P40" s="45">
        <f t="shared" si="4"/>
        <v>-4747153</v>
      </c>
      <c r="Q40" s="45">
        <f t="shared" si="4"/>
        <v>-4747153</v>
      </c>
      <c r="R40" s="45">
        <f>+Q40</f>
        <v>-4747153</v>
      </c>
      <c r="S40" s="45">
        <f t="shared" si="4"/>
        <v>-4747153</v>
      </c>
      <c r="T40" s="45">
        <f t="shared" si="4"/>
        <v>-4747153</v>
      </c>
      <c r="U40" s="45">
        <f t="shared" si="4"/>
        <v>-4747153</v>
      </c>
      <c r="V40" s="45">
        <f>+U40</f>
        <v>-4747153</v>
      </c>
      <c r="W40" s="45">
        <f>+V40</f>
        <v>-4747153</v>
      </c>
      <c r="X40" s="45">
        <f t="shared" si="4"/>
        <v>-16563883</v>
      </c>
      <c r="Y40" s="45">
        <f t="shared" si="4"/>
        <v>11816730</v>
      </c>
      <c r="Z40" s="46">
        <f>+IF(X40&lt;&gt;0,+(Y40/X40)*100,0)</f>
        <v>-71.340337286854776</v>
      </c>
      <c r="AA40" s="47">
        <f t="shared" si="4"/>
        <v>-18493167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-7917333</v>
      </c>
      <c r="J60">
        <v>-7917333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13001744</v>
      </c>
      <c r="F7" s="20">
        <v>13001744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6500874</v>
      </c>
      <c r="Y7" s="20">
        <v>-6500874</v>
      </c>
      <c r="Z7" s="21">
        <v>-100</v>
      </c>
      <c r="AA7" s="22">
        <v>13001744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-9661791</v>
      </c>
      <c r="F14" s="20">
        <v>-9661791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-4830894</v>
      </c>
      <c r="Y14" s="20">
        <v>4830894</v>
      </c>
      <c r="Z14" s="21">
        <v>-100</v>
      </c>
      <c r="AA14" s="22">
        <v>-9661791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3339953</v>
      </c>
      <c r="F17" s="28">
        <f t="shared" si="0"/>
        <v>3339953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1669980</v>
      </c>
      <c r="Y17" s="28">
        <f t="shared" si="0"/>
        <v>-1669980</v>
      </c>
      <c r="Z17" s="29">
        <f>+IF(X17&lt;&gt;0,+(Y17/X17)*100,0)</f>
        <v>-100</v>
      </c>
      <c r="AA17" s="30">
        <f>SUM(AA6:AA16)</f>
        <v>3339953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3339953</v>
      </c>
      <c r="F38" s="2">
        <f t="shared" si="3"/>
        <v>3339953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1669980</v>
      </c>
      <c r="Y38" s="2">
        <f t="shared" si="3"/>
        <v>-1669980</v>
      </c>
      <c r="Z38" s="34">
        <f>+IF(X38&lt;&gt;0,+(Y38/X38)*100,0)</f>
        <v>-100</v>
      </c>
      <c r="AA38" s="35">
        <f>+AA17+AA27+AA36</f>
        <v>3339953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3339953</v>
      </c>
      <c r="F40" s="45">
        <f t="shared" si="4"/>
        <v>3339953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1669980</v>
      </c>
      <c r="Y40" s="45">
        <f t="shared" si="4"/>
        <v>-1669980</v>
      </c>
      <c r="Z40" s="46">
        <f>+IF(X40&lt;&gt;0,+(Y40/X40)*100,0)</f>
        <v>-100</v>
      </c>
      <c r="AA40" s="47">
        <f t="shared" si="4"/>
        <v>3339953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218766399</v>
      </c>
      <c r="F9" s="20">
        <v>218766399</v>
      </c>
      <c r="G9" s="20">
        <v>1830000</v>
      </c>
      <c r="H9" s="20"/>
      <c r="I9" s="20">
        <v>-251954</v>
      </c>
      <c r="J9" s="20">
        <v>1578046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1578046</v>
      </c>
      <c r="X9" s="20">
        <v>109383204</v>
      </c>
      <c r="Y9" s="20">
        <v>-107805158</v>
      </c>
      <c r="Z9" s="21">
        <v>-98.557323298008342</v>
      </c>
      <c r="AA9" s="22">
        <v>218766399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737767450</v>
      </c>
      <c r="F10" s="20">
        <v>737767450</v>
      </c>
      <c r="G10" s="20">
        <v>5662361</v>
      </c>
      <c r="H10" s="20">
        <v>-38859338</v>
      </c>
      <c r="I10" s="20">
        <v>-30821455</v>
      </c>
      <c r="J10" s="20">
        <v>-64018432</v>
      </c>
      <c r="K10" s="20">
        <v>25033981</v>
      </c>
      <c r="L10" s="20"/>
      <c r="M10" s="20"/>
      <c r="N10" s="20">
        <v>25033981</v>
      </c>
      <c r="O10" s="20"/>
      <c r="P10" s="20"/>
      <c r="Q10" s="20"/>
      <c r="R10" s="20"/>
      <c r="S10" s="20"/>
      <c r="T10" s="20"/>
      <c r="U10" s="20"/>
      <c r="V10" s="20"/>
      <c r="W10" s="20">
        <v>-38984451</v>
      </c>
      <c r="X10" s="20">
        <v>368883726</v>
      </c>
      <c r="Y10" s="20">
        <v>-407868177</v>
      </c>
      <c r="Z10" s="21">
        <v>-110.56822197680793</v>
      </c>
      <c r="AA10" s="22">
        <v>737767450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-260622956</v>
      </c>
      <c r="F14" s="20">
        <v>-260622956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-130311474</v>
      </c>
      <c r="Y14" s="20">
        <v>130311474</v>
      </c>
      <c r="Z14" s="21">
        <v>-100</v>
      </c>
      <c r="AA14" s="22">
        <v>-260622956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-21000000</v>
      </c>
      <c r="F16" s="20">
        <v>-21000000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-10500000</v>
      </c>
      <c r="Y16" s="20">
        <v>10500000</v>
      </c>
      <c r="Z16" s="21">
        <v>-100</v>
      </c>
      <c r="AA16" s="22">
        <v>-21000000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674910893</v>
      </c>
      <c r="F17" s="28">
        <f t="shared" si="0"/>
        <v>674910893</v>
      </c>
      <c r="G17" s="28">
        <f t="shared" si="0"/>
        <v>7492361</v>
      </c>
      <c r="H17" s="28">
        <f t="shared" si="0"/>
        <v>-38859338</v>
      </c>
      <c r="I17" s="28">
        <f t="shared" si="0"/>
        <v>-31073409</v>
      </c>
      <c r="J17" s="28">
        <f t="shared" si="0"/>
        <v>-62440386</v>
      </c>
      <c r="K17" s="28">
        <f t="shared" si="0"/>
        <v>25033981</v>
      </c>
      <c r="L17" s="28">
        <f t="shared" si="0"/>
        <v>0</v>
      </c>
      <c r="M17" s="28">
        <f t="shared" si="0"/>
        <v>0</v>
      </c>
      <c r="N17" s="28">
        <f t="shared" si="0"/>
        <v>25033981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-37406405</v>
      </c>
      <c r="X17" s="28">
        <f t="shared" si="0"/>
        <v>337455456</v>
      </c>
      <c r="Y17" s="28">
        <f t="shared" si="0"/>
        <v>-374861861</v>
      </c>
      <c r="Z17" s="29">
        <f>+IF(X17&lt;&gt;0,+(Y17/X17)*100,0)</f>
        <v>-111.08484226137389</v>
      </c>
      <c r="AA17" s="30">
        <f>SUM(AA6:AA16)</f>
        <v>674910893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-636702983</v>
      </c>
      <c r="F26" s="20">
        <v>-636702983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-318351492</v>
      </c>
      <c r="Y26" s="20">
        <v>318351492</v>
      </c>
      <c r="Z26" s="21">
        <v>-100</v>
      </c>
      <c r="AA26" s="22">
        <v>-636702983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-636702983</v>
      </c>
      <c r="F27" s="28">
        <f t="shared" si="1"/>
        <v>-636702983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-318351492</v>
      </c>
      <c r="Y27" s="28">
        <f t="shared" si="1"/>
        <v>318351492</v>
      </c>
      <c r="Z27" s="29">
        <f>+IF(X27&lt;&gt;0,+(Y27/X27)*100,0)</f>
        <v>-100</v>
      </c>
      <c r="AA27" s="30">
        <f>SUM(AA21:AA26)</f>
        <v>-636702983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38207910</v>
      </c>
      <c r="F38" s="2">
        <f t="shared" si="3"/>
        <v>38207910</v>
      </c>
      <c r="G38" s="2">
        <f t="shared" si="3"/>
        <v>7492361</v>
      </c>
      <c r="H38" s="2">
        <f t="shared" si="3"/>
        <v>-38859338</v>
      </c>
      <c r="I38" s="2">
        <f t="shared" si="3"/>
        <v>-31073409</v>
      </c>
      <c r="J38" s="2">
        <f t="shared" si="3"/>
        <v>-62440386</v>
      </c>
      <c r="K38" s="2">
        <f t="shared" si="3"/>
        <v>25033981</v>
      </c>
      <c r="L38" s="2">
        <f t="shared" si="3"/>
        <v>0</v>
      </c>
      <c r="M38" s="2">
        <f t="shared" si="3"/>
        <v>0</v>
      </c>
      <c r="N38" s="2">
        <f t="shared" si="3"/>
        <v>25033981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-37406405</v>
      </c>
      <c r="X38" s="2">
        <f t="shared" si="3"/>
        <v>19103964</v>
      </c>
      <c r="Y38" s="2">
        <f t="shared" si="3"/>
        <v>-56510369</v>
      </c>
      <c r="Z38" s="34">
        <f>+IF(X38&lt;&gt;0,+(Y38/X38)*100,0)</f>
        <v>-295.80441525120125</v>
      </c>
      <c r="AA38" s="35">
        <f>+AA17+AA27+AA36</f>
        <v>38207910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7492361</v>
      </c>
      <c r="I39" s="2">
        <f>+H40+I60</f>
        <v>-31366977</v>
      </c>
      <c r="J39" s="2">
        <f>+G39</f>
        <v>0</v>
      </c>
      <c r="K39" s="2">
        <f>+I40+K60</f>
        <v>-62440386</v>
      </c>
      <c r="L39" s="2">
        <f>+K40+L60</f>
        <v>-37406405</v>
      </c>
      <c r="M39" s="2">
        <f>+L40+M60</f>
        <v>-37406405</v>
      </c>
      <c r="N39" s="2">
        <f>+K39</f>
        <v>-62440386</v>
      </c>
      <c r="O39" s="2">
        <f>+M40+O60</f>
        <v>-37406405</v>
      </c>
      <c r="P39" s="2">
        <f>+O40+P60</f>
        <v>-37406405</v>
      </c>
      <c r="Q39" s="2">
        <f>+P40+Q60</f>
        <v>-37406405</v>
      </c>
      <c r="R39" s="2">
        <f>+O39</f>
        <v>-37406405</v>
      </c>
      <c r="S39" s="2">
        <f>+Q40+S60</f>
        <v>-37406405</v>
      </c>
      <c r="T39" s="2">
        <f>+S40+T60</f>
        <v>-37406405</v>
      </c>
      <c r="U39" s="2">
        <f>+T40+U60</f>
        <v>-37406405</v>
      </c>
      <c r="V39" s="2">
        <f>+S39</f>
        <v>-37406405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38207910</v>
      </c>
      <c r="F40" s="45">
        <f t="shared" si="4"/>
        <v>38207910</v>
      </c>
      <c r="G40" s="45">
        <f t="shared" si="4"/>
        <v>7492361</v>
      </c>
      <c r="H40" s="45">
        <f t="shared" si="4"/>
        <v>-31366977</v>
      </c>
      <c r="I40" s="45">
        <f t="shared" si="4"/>
        <v>-62440386</v>
      </c>
      <c r="J40" s="45">
        <f>+I40</f>
        <v>-62440386</v>
      </c>
      <c r="K40" s="45">
        <f t="shared" si="4"/>
        <v>-37406405</v>
      </c>
      <c r="L40" s="45">
        <f t="shared" si="4"/>
        <v>-37406405</v>
      </c>
      <c r="M40" s="45">
        <f t="shared" si="4"/>
        <v>-37406405</v>
      </c>
      <c r="N40" s="45">
        <f>+M40</f>
        <v>-37406405</v>
      </c>
      <c r="O40" s="45">
        <f t="shared" si="4"/>
        <v>-37406405</v>
      </c>
      <c r="P40" s="45">
        <f t="shared" si="4"/>
        <v>-37406405</v>
      </c>
      <c r="Q40" s="45">
        <f t="shared" si="4"/>
        <v>-37406405</v>
      </c>
      <c r="R40" s="45">
        <f>+Q40</f>
        <v>-37406405</v>
      </c>
      <c r="S40" s="45">
        <f t="shared" si="4"/>
        <v>-37406405</v>
      </c>
      <c r="T40" s="45">
        <f t="shared" si="4"/>
        <v>-37406405</v>
      </c>
      <c r="U40" s="45">
        <f t="shared" si="4"/>
        <v>-37406405</v>
      </c>
      <c r="V40" s="45">
        <f>+U40</f>
        <v>-37406405</v>
      </c>
      <c r="W40" s="45">
        <f>+V40</f>
        <v>-37406405</v>
      </c>
      <c r="X40" s="45">
        <f t="shared" si="4"/>
        <v>19103964</v>
      </c>
      <c r="Y40" s="45">
        <f t="shared" si="4"/>
        <v>-56510369</v>
      </c>
      <c r="Z40" s="46">
        <f>+IF(X40&lt;&gt;0,+(Y40/X40)*100,0)</f>
        <v>-295.80441525120125</v>
      </c>
      <c r="AA40" s="47">
        <f t="shared" si="4"/>
        <v>38207910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1500000</v>
      </c>
      <c r="F33" s="20">
        <v>1500000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750000</v>
      </c>
      <c r="Y33" s="20">
        <v>-750000</v>
      </c>
      <c r="Z33" s="21">
        <v>-100</v>
      </c>
      <c r="AA33" s="22">
        <v>1500000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1500000</v>
      </c>
      <c r="F36" s="28">
        <f t="shared" si="2"/>
        <v>1500000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750000</v>
      </c>
      <c r="Y36" s="28">
        <f t="shared" si="2"/>
        <v>-750000</v>
      </c>
      <c r="Z36" s="29">
        <f>+IF(X36&lt;&gt;0,+(Y36/X36)*100,0)</f>
        <v>-100</v>
      </c>
      <c r="AA36" s="30">
        <f>SUM(AA31:AA35)</f>
        <v>1500000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1500000</v>
      </c>
      <c r="F38" s="2">
        <f t="shared" si="3"/>
        <v>1500000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750000</v>
      </c>
      <c r="Y38" s="2">
        <f t="shared" si="3"/>
        <v>-750000</v>
      </c>
      <c r="Z38" s="34">
        <f>+IF(X38&lt;&gt;0,+(Y38/X38)*100,0)</f>
        <v>-100</v>
      </c>
      <c r="AA38" s="35">
        <f>+AA17+AA27+AA36</f>
        <v>1500000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1500000</v>
      </c>
      <c r="F40" s="45">
        <f t="shared" si="4"/>
        <v>1500000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750000</v>
      </c>
      <c r="Y40" s="45">
        <f t="shared" si="4"/>
        <v>-750000</v>
      </c>
      <c r="Z40" s="46">
        <f>+IF(X40&lt;&gt;0,+(Y40/X40)*100,0)</f>
        <v>-100</v>
      </c>
      <c r="AA40" s="47">
        <f t="shared" si="4"/>
        <v>1500000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123109611</v>
      </c>
      <c r="D7" s="18"/>
      <c r="E7" s="19">
        <v>116073828</v>
      </c>
      <c r="F7" s="20">
        <v>116073828</v>
      </c>
      <c r="G7" s="20">
        <v>13103941</v>
      </c>
      <c r="H7" s="20">
        <v>16272023</v>
      </c>
      <c r="I7" s="20">
        <v>20158944</v>
      </c>
      <c r="J7" s="20">
        <v>49534908</v>
      </c>
      <c r="K7" s="20">
        <v>17874173</v>
      </c>
      <c r="L7" s="20">
        <v>13401966</v>
      </c>
      <c r="M7" s="20">
        <v>12651834</v>
      </c>
      <c r="N7" s="20">
        <v>43927973</v>
      </c>
      <c r="O7" s="20"/>
      <c r="P7" s="20"/>
      <c r="Q7" s="20"/>
      <c r="R7" s="20"/>
      <c r="S7" s="20"/>
      <c r="T7" s="20"/>
      <c r="U7" s="20"/>
      <c r="V7" s="20"/>
      <c r="W7" s="20">
        <v>93462881</v>
      </c>
      <c r="X7" s="20">
        <v>60159750</v>
      </c>
      <c r="Y7" s="20">
        <v>33303131</v>
      </c>
      <c r="Z7" s="21">
        <v>55.357828115974549</v>
      </c>
      <c r="AA7" s="22">
        <v>116073828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28447307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67996000</v>
      </c>
      <c r="D10" s="18"/>
      <c r="E10" s="19">
        <v>102855000</v>
      </c>
      <c r="F10" s="20">
        <v>102855000</v>
      </c>
      <c r="G10" s="20">
        <v>30000000</v>
      </c>
      <c r="H10" s="20"/>
      <c r="I10" s="20"/>
      <c r="J10" s="20">
        <v>30000000</v>
      </c>
      <c r="K10" s="20"/>
      <c r="L10" s="20"/>
      <c r="M10" s="20">
        <v>20000000</v>
      </c>
      <c r="N10" s="20">
        <v>20000000</v>
      </c>
      <c r="O10" s="20"/>
      <c r="P10" s="20"/>
      <c r="Q10" s="20"/>
      <c r="R10" s="20"/>
      <c r="S10" s="20"/>
      <c r="T10" s="20"/>
      <c r="U10" s="20"/>
      <c r="V10" s="20"/>
      <c r="W10" s="20">
        <v>50000000</v>
      </c>
      <c r="X10" s="20">
        <v>51427500</v>
      </c>
      <c r="Y10" s="20">
        <v>-1427500</v>
      </c>
      <c r="Z10" s="21">
        <v>-2.7757522726167907</v>
      </c>
      <c r="AA10" s="22">
        <v>102855000</v>
      </c>
    </row>
    <row r="11" spans="1:27" x14ac:dyDescent="0.25">
      <c r="A11" s="23" t="s">
        <v>39</v>
      </c>
      <c r="B11" s="17" t="s">
        <v>32</v>
      </c>
      <c r="C11" s="18">
        <v>1014091</v>
      </c>
      <c r="D11" s="18"/>
      <c r="E11" s="19">
        <v>24021084</v>
      </c>
      <c r="F11" s="20">
        <v>24021084</v>
      </c>
      <c r="G11" s="20">
        <v>120487</v>
      </c>
      <c r="H11" s="20">
        <v>197767</v>
      </c>
      <c r="I11" s="20">
        <v>55903</v>
      </c>
      <c r="J11" s="20">
        <v>374157</v>
      </c>
      <c r="K11" s="20">
        <v>163499</v>
      </c>
      <c r="L11" s="20">
        <v>149233</v>
      </c>
      <c r="M11" s="20">
        <v>104398</v>
      </c>
      <c r="N11" s="20">
        <v>417130</v>
      </c>
      <c r="O11" s="20"/>
      <c r="P11" s="20"/>
      <c r="Q11" s="20"/>
      <c r="R11" s="20"/>
      <c r="S11" s="20"/>
      <c r="T11" s="20"/>
      <c r="U11" s="20"/>
      <c r="V11" s="20"/>
      <c r="W11" s="20">
        <v>791287</v>
      </c>
      <c r="X11" s="20">
        <v>11633048</v>
      </c>
      <c r="Y11" s="20">
        <v>-10841761</v>
      </c>
      <c r="Z11" s="21">
        <v>-93.197939181545536</v>
      </c>
      <c r="AA11" s="22">
        <v>24021084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-72447959</v>
      </c>
      <c r="F14" s="20">
        <v>-72447959</v>
      </c>
      <c r="G14" s="20"/>
      <c r="H14" s="20">
        <v>-3961021</v>
      </c>
      <c r="I14" s="20">
        <v>-4905863</v>
      </c>
      <c r="J14" s="20">
        <v>-8866884</v>
      </c>
      <c r="K14" s="20">
        <v>-700234</v>
      </c>
      <c r="L14" s="20">
        <v>-4074423</v>
      </c>
      <c r="M14" s="20">
        <v>-3738141</v>
      </c>
      <c r="N14" s="20">
        <v>-8512798</v>
      </c>
      <c r="O14" s="20"/>
      <c r="P14" s="20"/>
      <c r="Q14" s="20"/>
      <c r="R14" s="20"/>
      <c r="S14" s="20"/>
      <c r="T14" s="20"/>
      <c r="U14" s="20"/>
      <c r="V14" s="20"/>
      <c r="W14" s="20">
        <v>-17379682</v>
      </c>
      <c r="X14" s="20">
        <v>-22585070</v>
      </c>
      <c r="Y14" s="20">
        <v>5205388</v>
      </c>
      <c r="Z14" s="21">
        <v>-23.047916167627552</v>
      </c>
      <c r="AA14" s="22">
        <v>-72447959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220567009</v>
      </c>
      <c r="D17" s="26">
        <f>SUM(D6:D16)</f>
        <v>0</v>
      </c>
      <c r="E17" s="27">
        <f t="shared" si="0"/>
        <v>170501953</v>
      </c>
      <c r="F17" s="28">
        <f t="shared" si="0"/>
        <v>170501953</v>
      </c>
      <c r="G17" s="28">
        <f t="shared" si="0"/>
        <v>43224428</v>
      </c>
      <c r="H17" s="28">
        <f t="shared" si="0"/>
        <v>12508769</v>
      </c>
      <c r="I17" s="28">
        <f t="shared" si="0"/>
        <v>15308984</v>
      </c>
      <c r="J17" s="28">
        <f t="shared" si="0"/>
        <v>71042181</v>
      </c>
      <c r="K17" s="28">
        <f t="shared" si="0"/>
        <v>17337438</v>
      </c>
      <c r="L17" s="28">
        <f t="shared" si="0"/>
        <v>9476776</v>
      </c>
      <c r="M17" s="28">
        <f t="shared" si="0"/>
        <v>29018091</v>
      </c>
      <c r="N17" s="28">
        <f t="shared" si="0"/>
        <v>55832305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126874486</v>
      </c>
      <c r="X17" s="28">
        <f t="shared" si="0"/>
        <v>100635228</v>
      </c>
      <c r="Y17" s="28">
        <f t="shared" si="0"/>
        <v>26239258</v>
      </c>
      <c r="Z17" s="29">
        <f>+IF(X17&lt;&gt;0,+(Y17/X17)*100,0)</f>
        <v>26.073630995301166</v>
      </c>
      <c r="AA17" s="30">
        <f>SUM(AA6:AA16)</f>
        <v>170501953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-89121139</v>
      </c>
      <c r="D26" s="18"/>
      <c r="E26" s="19">
        <v>-62490000</v>
      </c>
      <c r="F26" s="20">
        <v>-62490000</v>
      </c>
      <c r="G26" s="20">
        <v>-7998171</v>
      </c>
      <c r="H26" s="20"/>
      <c r="I26" s="20">
        <v>-11568243</v>
      </c>
      <c r="J26" s="20">
        <v>-19566414</v>
      </c>
      <c r="K26" s="20"/>
      <c r="L26" s="20">
        <v>-33251752</v>
      </c>
      <c r="M26" s="20">
        <v>-250471</v>
      </c>
      <c r="N26" s="20">
        <v>-33502223</v>
      </c>
      <c r="O26" s="20"/>
      <c r="P26" s="20"/>
      <c r="Q26" s="20"/>
      <c r="R26" s="20"/>
      <c r="S26" s="20"/>
      <c r="T26" s="20"/>
      <c r="U26" s="20"/>
      <c r="V26" s="20"/>
      <c r="W26" s="20">
        <v>-53068637</v>
      </c>
      <c r="X26" s="20">
        <v>-31245000</v>
      </c>
      <c r="Y26" s="20">
        <v>-21823637</v>
      </c>
      <c r="Z26" s="21">
        <v>69.846813890222435</v>
      </c>
      <c r="AA26" s="22">
        <v>-62490000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-89121139</v>
      </c>
      <c r="D27" s="26">
        <f>SUM(D21:D26)</f>
        <v>0</v>
      </c>
      <c r="E27" s="27">
        <f t="shared" si="1"/>
        <v>-62490000</v>
      </c>
      <c r="F27" s="28">
        <f t="shared" si="1"/>
        <v>-62490000</v>
      </c>
      <c r="G27" s="28">
        <f t="shared" si="1"/>
        <v>-7998171</v>
      </c>
      <c r="H27" s="28">
        <f t="shared" si="1"/>
        <v>0</v>
      </c>
      <c r="I27" s="28">
        <f t="shared" si="1"/>
        <v>-11568243</v>
      </c>
      <c r="J27" s="28">
        <f t="shared" si="1"/>
        <v>-19566414</v>
      </c>
      <c r="K27" s="28">
        <f t="shared" si="1"/>
        <v>0</v>
      </c>
      <c r="L27" s="28">
        <f t="shared" si="1"/>
        <v>-33251752</v>
      </c>
      <c r="M27" s="28">
        <f t="shared" si="1"/>
        <v>-250471</v>
      </c>
      <c r="N27" s="28">
        <f t="shared" si="1"/>
        <v>-33502223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-53068637</v>
      </c>
      <c r="X27" s="28">
        <f t="shared" si="1"/>
        <v>-31245000</v>
      </c>
      <c r="Y27" s="28">
        <f t="shared" si="1"/>
        <v>-21823637</v>
      </c>
      <c r="Z27" s="29">
        <f>+IF(X27&lt;&gt;0,+(Y27/X27)*100,0)</f>
        <v>69.846813890222435</v>
      </c>
      <c r="AA27" s="30">
        <f>SUM(AA21:AA26)</f>
        <v>-62490000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131445870</v>
      </c>
      <c r="D38" s="32">
        <f>+D17+D27+D36</f>
        <v>0</v>
      </c>
      <c r="E38" s="33">
        <f t="shared" si="3"/>
        <v>108011953</v>
      </c>
      <c r="F38" s="2">
        <f t="shared" si="3"/>
        <v>108011953</v>
      </c>
      <c r="G38" s="2">
        <f t="shared" si="3"/>
        <v>35226257</v>
      </c>
      <c r="H38" s="2">
        <f t="shared" si="3"/>
        <v>12508769</v>
      </c>
      <c r="I38" s="2">
        <f t="shared" si="3"/>
        <v>3740741</v>
      </c>
      <c r="J38" s="2">
        <f t="shared" si="3"/>
        <v>51475767</v>
      </c>
      <c r="K38" s="2">
        <f t="shared" si="3"/>
        <v>17337438</v>
      </c>
      <c r="L38" s="2">
        <f t="shared" si="3"/>
        <v>-23774976</v>
      </c>
      <c r="M38" s="2">
        <f t="shared" si="3"/>
        <v>28767620</v>
      </c>
      <c r="N38" s="2">
        <f t="shared" si="3"/>
        <v>22330082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73805849</v>
      </c>
      <c r="X38" s="2">
        <f t="shared" si="3"/>
        <v>69390228</v>
      </c>
      <c r="Y38" s="2">
        <f t="shared" si="3"/>
        <v>4415621</v>
      </c>
      <c r="Z38" s="34">
        <f>+IF(X38&lt;&gt;0,+(Y38/X38)*100,0)</f>
        <v>6.3634623019252796</v>
      </c>
      <c r="AA38" s="35">
        <f>+AA17+AA27+AA36</f>
        <v>108011953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35226257</v>
      </c>
      <c r="I39" s="2">
        <f>+H40+I60</f>
        <v>47735026</v>
      </c>
      <c r="J39" s="2">
        <f>+G39</f>
        <v>0</v>
      </c>
      <c r="K39" s="2">
        <f>+I40+K60</f>
        <v>51475767</v>
      </c>
      <c r="L39" s="2">
        <f>+K40+L60</f>
        <v>68813205</v>
      </c>
      <c r="M39" s="2">
        <f>+L40+M60</f>
        <v>45038229</v>
      </c>
      <c r="N39" s="2">
        <f>+K39</f>
        <v>51475767</v>
      </c>
      <c r="O39" s="2">
        <f>+M40+O60</f>
        <v>73805849</v>
      </c>
      <c r="P39" s="2">
        <f>+O40+P60</f>
        <v>73805849</v>
      </c>
      <c r="Q39" s="2">
        <f>+P40+Q60</f>
        <v>73805849</v>
      </c>
      <c r="R39" s="2">
        <f>+O39</f>
        <v>73805849</v>
      </c>
      <c r="S39" s="2">
        <f>+Q40+S60</f>
        <v>73805849</v>
      </c>
      <c r="T39" s="2">
        <f>+S40+T60</f>
        <v>73805849</v>
      </c>
      <c r="U39" s="2">
        <f>+T40+U60</f>
        <v>73805849</v>
      </c>
      <c r="V39" s="2">
        <f>+S39</f>
        <v>73805849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131445870</v>
      </c>
      <c r="D40" s="43">
        <f t="shared" ref="D40:AA40" si="4">+D38+D39</f>
        <v>0</v>
      </c>
      <c r="E40" s="44">
        <f t="shared" si="4"/>
        <v>108011953</v>
      </c>
      <c r="F40" s="45">
        <f t="shared" si="4"/>
        <v>108011953</v>
      </c>
      <c r="G40" s="45">
        <f t="shared" si="4"/>
        <v>35226257</v>
      </c>
      <c r="H40" s="45">
        <f t="shared" si="4"/>
        <v>47735026</v>
      </c>
      <c r="I40" s="45">
        <f t="shared" si="4"/>
        <v>51475767</v>
      </c>
      <c r="J40" s="45">
        <f>+I40</f>
        <v>51475767</v>
      </c>
      <c r="K40" s="45">
        <f t="shared" si="4"/>
        <v>68813205</v>
      </c>
      <c r="L40" s="45">
        <f t="shared" si="4"/>
        <v>45038229</v>
      </c>
      <c r="M40" s="45">
        <f t="shared" si="4"/>
        <v>73805849</v>
      </c>
      <c r="N40" s="45">
        <f>+M40</f>
        <v>73805849</v>
      </c>
      <c r="O40" s="45">
        <f t="shared" si="4"/>
        <v>73805849</v>
      </c>
      <c r="P40" s="45">
        <f t="shared" si="4"/>
        <v>73805849</v>
      </c>
      <c r="Q40" s="45">
        <f t="shared" si="4"/>
        <v>73805849</v>
      </c>
      <c r="R40" s="45">
        <f>+Q40</f>
        <v>73805849</v>
      </c>
      <c r="S40" s="45">
        <f t="shared" si="4"/>
        <v>73805849</v>
      </c>
      <c r="T40" s="45">
        <f t="shared" si="4"/>
        <v>73805849</v>
      </c>
      <c r="U40" s="45">
        <f t="shared" si="4"/>
        <v>73805849</v>
      </c>
      <c r="V40" s="45">
        <f>+U40</f>
        <v>73805849</v>
      </c>
      <c r="W40" s="45">
        <f>+V40</f>
        <v>73805849</v>
      </c>
      <c r="X40" s="45">
        <f t="shared" si="4"/>
        <v>69390228</v>
      </c>
      <c r="Y40" s="45">
        <f t="shared" si="4"/>
        <v>4415621</v>
      </c>
      <c r="Z40" s="46">
        <f>+IF(X40&lt;&gt;0,+(Y40/X40)*100,0)</f>
        <v>6.3634623019252796</v>
      </c>
      <c r="AA40" s="47">
        <f t="shared" si="4"/>
        <v>108011953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3179758</v>
      </c>
      <c r="D33" s="18"/>
      <c r="E33" s="19">
        <v>1181280</v>
      </c>
      <c r="F33" s="20">
        <v>1181280</v>
      </c>
      <c r="G33" s="20">
        <v>435594</v>
      </c>
      <c r="H33" s="36">
        <v>106479</v>
      </c>
      <c r="I33" s="36">
        <v>923018</v>
      </c>
      <c r="J33" s="36">
        <v>1465091</v>
      </c>
      <c r="K33" s="20">
        <v>557376</v>
      </c>
      <c r="L33" s="20">
        <v>428016</v>
      </c>
      <c r="M33" s="20">
        <v>125572</v>
      </c>
      <c r="N33" s="20">
        <v>1110964</v>
      </c>
      <c r="O33" s="36"/>
      <c r="P33" s="36"/>
      <c r="Q33" s="36"/>
      <c r="R33" s="20"/>
      <c r="S33" s="20"/>
      <c r="T33" s="20"/>
      <c r="U33" s="20"/>
      <c r="V33" s="36"/>
      <c r="W33" s="36">
        <v>2576055</v>
      </c>
      <c r="X33" s="36"/>
      <c r="Y33" s="20">
        <v>2576055</v>
      </c>
      <c r="Z33" s="21"/>
      <c r="AA33" s="22">
        <v>1181280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3179758</v>
      </c>
      <c r="D36" s="26">
        <f>SUM(D31:D35)</f>
        <v>0</v>
      </c>
      <c r="E36" s="27">
        <f t="shared" si="2"/>
        <v>1181280</v>
      </c>
      <c r="F36" s="28">
        <f t="shared" si="2"/>
        <v>1181280</v>
      </c>
      <c r="G36" s="28">
        <f t="shared" si="2"/>
        <v>435594</v>
      </c>
      <c r="H36" s="28">
        <f t="shared" si="2"/>
        <v>106479</v>
      </c>
      <c r="I36" s="28">
        <f t="shared" si="2"/>
        <v>923018</v>
      </c>
      <c r="J36" s="28">
        <f t="shared" si="2"/>
        <v>1465091</v>
      </c>
      <c r="K36" s="28">
        <f t="shared" si="2"/>
        <v>557376</v>
      </c>
      <c r="L36" s="28">
        <f t="shared" si="2"/>
        <v>428016</v>
      </c>
      <c r="M36" s="28">
        <f t="shared" si="2"/>
        <v>125572</v>
      </c>
      <c r="N36" s="28">
        <f t="shared" si="2"/>
        <v>1110964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2576055</v>
      </c>
      <c r="X36" s="28">
        <f t="shared" si="2"/>
        <v>0</v>
      </c>
      <c r="Y36" s="28">
        <f t="shared" si="2"/>
        <v>2576055</v>
      </c>
      <c r="Z36" s="29">
        <f>+IF(X36&lt;&gt;0,+(Y36/X36)*100,0)</f>
        <v>0</v>
      </c>
      <c r="AA36" s="30">
        <f>SUM(AA31:AA35)</f>
        <v>1181280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3179758</v>
      </c>
      <c r="D38" s="32">
        <f>+D17+D27+D36</f>
        <v>0</v>
      </c>
      <c r="E38" s="33">
        <f t="shared" si="3"/>
        <v>1181280</v>
      </c>
      <c r="F38" s="2">
        <f t="shared" si="3"/>
        <v>1181280</v>
      </c>
      <c r="G38" s="2">
        <f t="shared" si="3"/>
        <v>435594</v>
      </c>
      <c r="H38" s="2">
        <f t="shared" si="3"/>
        <v>106479</v>
      </c>
      <c r="I38" s="2">
        <f t="shared" si="3"/>
        <v>923018</v>
      </c>
      <c r="J38" s="2">
        <f t="shared" si="3"/>
        <v>1465091</v>
      </c>
      <c r="K38" s="2">
        <f t="shared" si="3"/>
        <v>557376</v>
      </c>
      <c r="L38" s="2">
        <f t="shared" si="3"/>
        <v>428016</v>
      </c>
      <c r="M38" s="2">
        <f t="shared" si="3"/>
        <v>125572</v>
      </c>
      <c r="N38" s="2">
        <f t="shared" si="3"/>
        <v>1110964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2576055</v>
      </c>
      <c r="X38" s="2">
        <f t="shared" si="3"/>
        <v>0</v>
      </c>
      <c r="Y38" s="2">
        <f t="shared" si="3"/>
        <v>2576055</v>
      </c>
      <c r="Z38" s="34">
        <f>+IF(X38&lt;&gt;0,+(Y38/X38)*100,0)</f>
        <v>0</v>
      </c>
      <c r="AA38" s="35">
        <f>+AA17+AA27+AA36</f>
        <v>1181280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435594</v>
      </c>
      <c r="I39" s="2">
        <f>+H40+I60</f>
        <v>542073</v>
      </c>
      <c r="J39" s="2">
        <f>+G39</f>
        <v>0</v>
      </c>
      <c r="K39" s="2">
        <f>+I40+K60</f>
        <v>1465091</v>
      </c>
      <c r="L39" s="2">
        <f>+K40+L60</f>
        <v>2022467</v>
      </c>
      <c r="M39" s="2">
        <f>+L40+M60</f>
        <v>2450483</v>
      </c>
      <c r="N39" s="2">
        <f>+K39</f>
        <v>1465091</v>
      </c>
      <c r="O39" s="2">
        <f>+M40+O60</f>
        <v>2576055</v>
      </c>
      <c r="P39" s="2">
        <f>+O40+P60</f>
        <v>2576055</v>
      </c>
      <c r="Q39" s="2">
        <f>+P40+Q60</f>
        <v>2576055</v>
      </c>
      <c r="R39" s="2">
        <f>+O39</f>
        <v>2576055</v>
      </c>
      <c r="S39" s="2">
        <f>+Q40+S60</f>
        <v>2576055</v>
      </c>
      <c r="T39" s="2">
        <f>+S40+T60</f>
        <v>2576055</v>
      </c>
      <c r="U39" s="2">
        <f>+T40+U60</f>
        <v>2576055</v>
      </c>
      <c r="V39" s="2">
        <f>+S39</f>
        <v>2576055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3179758</v>
      </c>
      <c r="D40" s="43">
        <f t="shared" ref="D40:AA40" si="4">+D38+D39</f>
        <v>0</v>
      </c>
      <c r="E40" s="44">
        <f t="shared" si="4"/>
        <v>1181280</v>
      </c>
      <c r="F40" s="45">
        <f t="shared" si="4"/>
        <v>1181280</v>
      </c>
      <c r="G40" s="45">
        <f t="shared" si="4"/>
        <v>435594</v>
      </c>
      <c r="H40" s="45">
        <f t="shared" si="4"/>
        <v>542073</v>
      </c>
      <c r="I40" s="45">
        <f t="shared" si="4"/>
        <v>1465091</v>
      </c>
      <c r="J40" s="45">
        <f>+I40</f>
        <v>1465091</v>
      </c>
      <c r="K40" s="45">
        <f t="shared" si="4"/>
        <v>2022467</v>
      </c>
      <c r="L40" s="45">
        <f t="shared" si="4"/>
        <v>2450483</v>
      </c>
      <c r="M40" s="45">
        <f t="shared" si="4"/>
        <v>2576055</v>
      </c>
      <c r="N40" s="45">
        <f>+M40</f>
        <v>2576055</v>
      </c>
      <c r="O40" s="45">
        <f t="shared" si="4"/>
        <v>2576055</v>
      </c>
      <c r="P40" s="45">
        <f t="shared" si="4"/>
        <v>2576055</v>
      </c>
      <c r="Q40" s="45">
        <f t="shared" si="4"/>
        <v>2576055</v>
      </c>
      <c r="R40" s="45">
        <f>+Q40</f>
        <v>2576055</v>
      </c>
      <c r="S40" s="45">
        <f t="shared" si="4"/>
        <v>2576055</v>
      </c>
      <c r="T40" s="45">
        <f t="shared" si="4"/>
        <v>2576055</v>
      </c>
      <c r="U40" s="45">
        <f t="shared" si="4"/>
        <v>2576055</v>
      </c>
      <c r="V40" s="45">
        <f>+U40</f>
        <v>2576055</v>
      </c>
      <c r="W40" s="45">
        <f>+V40</f>
        <v>2576055</v>
      </c>
      <c r="X40" s="45">
        <f t="shared" si="4"/>
        <v>0</v>
      </c>
      <c r="Y40" s="45">
        <f t="shared" si="4"/>
        <v>2576055</v>
      </c>
      <c r="Z40" s="46">
        <f>+IF(X40&lt;&gt;0,+(Y40/X40)*100,0)</f>
        <v>0</v>
      </c>
      <c r="AA40" s="47">
        <f t="shared" si="4"/>
        <v>1181280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29640097</v>
      </c>
      <c r="D7" s="18"/>
      <c r="E7" s="19">
        <v>42103837</v>
      </c>
      <c r="F7" s="20">
        <v>42103837</v>
      </c>
      <c r="G7" s="20">
        <v>2170000</v>
      </c>
      <c r="H7" s="20">
        <v>1858413</v>
      </c>
      <c r="I7" s="20">
        <v>1923602</v>
      </c>
      <c r="J7" s="20">
        <v>5952015</v>
      </c>
      <c r="K7" s="20">
        <v>1639822</v>
      </c>
      <c r="L7" s="20">
        <v>2029627</v>
      </c>
      <c r="M7" s="20">
        <v>3237660</v>
      </c>
      <c r="N7" s="20">
        <v>6907109</v>
      </c>
      <c r="O7" s="20"/>
      <c r="P7" s="20"/>
      <c r="Q7" s="20"/>
      <c r="R7" s="20"/>
      <c r="S7" s="20"/>
      <c r="T7" s="20"/>
      <c r="U7" s="20"/>
      <c r="V7" s="20"/>
      <c r="W7" s="20">
        <v>12859124</v>
      </c>
      <c r="X7" s="20">
        <v>18041458</v>
      </c>
      <c r="Y7" s="20">
        <v>-5182334</v>
      </c>
      <c r="Z7" s="21">
        <v>-28.724585341162562</v>
      </c>
      <c r="AA7" s="22">
        <v>42103837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734783</v>
      </c>
      <c r="F9" s="20">
        <v>734783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367386</v>
      </c>
      <c r="Y9" s="20">
        <v>-367386</v>
      </c>
      <c r="Z9" s="21">
        <v>-100</v>
      </c>
      <c r="AA9" s="22">
        <v>734783</v>
      </c>
    </row>
    <row r="10" spans="1:27" x14ac:dyDescent="0.25">
      <c r="A10" s="23" t="s">
        <v>38</v>
      </c>
      <c r="B10" s="17" t="s">
        <v>6</v>
      </c>
      <c r="C10" s="18">
        <v>4000000</v>
      </c>
      <c r="D10" s="18"/>
      <c r="E10" s="19">
        <v>2565217</v>
      </c>
      <c r="F10" s="20">
        <v>2565217</v>
      </c>
      <c r="G10" s="20"/>
      <c r="H10" s="20"/>
      <c r="I10" s="20"/>
      <c r="J10" s="20"/>
      <c r="K10" s="20"/>
      <c r="L10" s="20">
        <v>3300000</v>
      </c>
      <c r="M10" s="20"/>
      <c r="N10" s="20">
        <v>3300000</v>
      </c>
      <c r="O10" s="20"/>
      <c r="P10" s="20"/>
      <c r="Q10" s="20"/>
      <c r="R10" s="20"/>
      <c r="S10" s="20"/>
      <c r="T10" s="20"/>
      <c r="U10" s="20"/>
      <c r="V10" s="20"/>
      <c r="W10" s="20">
        <v>3300000</v>
      </c>
      <c r="X10" s="20">
        <v>1282608</v>
      </c>
      <c r="Y10" s="20">
        <v>2017392</v>
      </c>
      <c r="Z10" s="21">
        <v>157.28827513940345</v>
      </c>
      <c r="AA10" s="22">
        <v>2565217</v>
      </c>
    </row>
    <row r="11" spans="1:27" x14ac:dyDescent="0.25">
      <c r="A11" s="23" t="s">
        <v>39</v>
      </c>
      <c r="B11" s="17" t="s">
        <v>32</v>
      </c>
      <c r="C11" s="18">
        <v>286940</v>
      </c>
      <c r="D11" s="18"/>
      <c r="E11" s="19">
        <v>4534316</v>
      </c>
      <c r="F11" s="20">
        <v>4534316</v>
      </c>
      <c r="G11" s="20">
        <v>20633</v>
      </c>
      <c r="H11" s="20">
        <v>28506</v>
      </c>
      <c r="I11" s="20">
        <v>19981</v>
      </c>
      <c r="J11" s="20">
        <v>69120</v>
      </c>
      <c r="K11" s="20">
        <v>16680</v>
      </c>
      <c r="L11" s="20">
        <v>12415</v>
      </c>
      <c r="M11" s="20">
        <v>39967</v>
      </c>
      <c r="N11" s="20">
        <v>69062</v>
      </c>
      <c r="O11" s="20"/>
      <c r="P11" s="20"/>
      <c r="Q11" s="20"/>
      <c r="R11" s="20"/>
      <c r="S11" s="20"/>
      <c r="T11" s="20"/>
      <c r="U11" s="20"/>
      <c r="V11" s="20"/>
      <c r="W11" s="20">
        <v>138182</v>
      </c>
      <c r="X11" s="20">
        <v>2053450</v>
      </c>
      <c r="Y11" s="20">
        <v>-1915268</v>
      </c>
      <c r="Z11" s="21">
        <v>-93.270739487204452</v>
      </c>
      <c r="AA11" s="22">
        <v>4534316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-9943596</v>
      </c>
      <c r="D14" s="18"/>
      <c r="E14" s="19">
        <v>-11668791</v>
      </c>
      <c r="F14" s="20">
        <v>-11668791</v>
      </c>
      <c r="G14" s="20">
        <v>-2717785</v>
      </c>
      <c r="H14" s="20">
        <v>-2713879</v>
      </c>
      <c r="I14" s="20">
        <v>-1888538</v>
      </c>
      <c r="J14" s="20">
        <v>-7320202</v>
      </c>
      <c r="K14" s="20">
        <v>-3497970</v>
      </c>
      <c r="L14" s="20">
        <v>-2522955</v>
      </c>
      <c r="M14" s="20">
        <v>-2836467</v>
      </c>
      <c r="N14" s="20">
        <v>-8857392</v>
      </c>
      <c r="O14" s="20"/>
      <c r="P14" s="20"/>
      <c r="Q14" s="20"/>
      <c r="R14" s="20"/>
      <c r="S14" s="20"/>
      <c r="T14" s="20"/>
      <c r="U14" s="20"/>
      <c r="V14" s="20"/>
      <c r="W14" s="20">
        <v>-16177594</v>
      </c>
      <c r="X14" s="20">
        <v>-4384867</v>
      </c>
      <c r="Y14" s="20">
        <v>-11792727</v>
      </c>
      <c r="Z14" s="21">
        <v>268.94149811157331</v>
      </c>
      <c r="AA14" s="22">
        <v>-11668791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23983441</v>
      </c>
      <c r="D17" s="26">
        <f>SUM(D6:D16)</f>
        <v>0</v>
      </c>
      <c r="E17" s="27">
        <f t="shared" si="0"/>
        <v>38269362</v>
      </c>
      <c r="F17" s="28">
        <f t="shared" si="0"/>
        <v>38269362</v>
      </c>
      <c r="G17" s="28">
        <f t="shared" si="0"/>
        <v>-527152</v>
      </c>
      <c r="H17" s="28">
        <f t="shared" si="0"/>
        <v>-826960</v>
      </c>
      <c r="I17" s="28">
        <f t="shared" si="0"/>
        <v>55045</v>
      </c>
      <c r="J17" s="28">
        <f t="shared" si="0"/>
        <v>-1299067</v>
      </c>
      <c r="K17" s="28">
        <f t="shared" si="0"/>
        <v>-1841468</v>
      </c>
      <c r="L17" s="28">
        <f t="shared" si="0"/>
        <v>2819087</v>
      </c>
      <c r="M17" s="28">
        <f t="shared" si="0"/>
        <v>441160</v>
      </c>
      <c r="N17" s="28">
        <f t="shared" si="0"/>
        <v>1418779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119712</v>
      </c>
      <c r="X17" s="28">
        <f t="shared" si="0"/>
        <v>17360035</v>
      </c>
      <c r="Y17" s="28">
        <f t="shared" si="0"/>
        <v>-17240323</v>
      </c>
      <c r="Z17" s="29">
        <f>+IF(X17&lt;&gt;0,+(Y17/X17)*100,0)</f>
        <v>-99.310416136833823</v>
      </c>
      <c r="AA17" s="30">
        <f>SUM(AA6:AA16)</f>
        <v>38269362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-12898335</v>
      </c>
      <c r="D26" s="18"/>
      <c r="E26" s="19">
        <v>-16300996</v>
      </c>
      <c r="F26" s="20">
        <v>-16300996</v>
      </c>
      <c r="G26" s="20">
        <v>-4388697</v>
      </c>
      <c r="H26" s="20">
        <v>-249709</v>
      </c>
      <c r="I26" s="20">
        <v>-2733369</v>
      </c>
      <c r="J26" s="20">
        <v>-7371775</v>
      </c>
      <c r="K26" s="20"/>
      <c r="L26" s="20">
        <v>-256500</v>
      </c>
      <c r="M26" s="20">
        <v>-358927</v>
      </c>
      <c r="N26" s="20">
        <v>-615427</v>
      </c>
      <c r="O26" s="20"/>
      <c r="P26" s="20"/>
      <c r="Q26" s="20"/>
      <c r="R26" s="20"/>
      <c r="S26" s="20"/>
      <c r="T26" s="20"/>
      <c r="U26" s="20"/>
      <c r="V26" s="20"/>
      <c r="W26" s="20">
        <v>-7987202</v>
      </c>
      <c r="X26" s="20">
        <v>-7724570</v>
      </c>
      <c r="Y26" s="20">
        <v>-262632</v>
      </c>
      <c r="Z26" s="21">
        <v>3.3999562435190569</v>
      </c>
      <c r="AA26" s="22">
        <v>-16300996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-12898335</v>
      </c>
      <c r="D27" s="26">
        <f>SUM(D21:D26)</f>
        <v>0</v>
      </c>
      <c r="E27" s="27">
        <f t="shared" si="1"/>
        <v>-16300996</v>
      </c>
      <c r="F27" s="28">
        <f t="shared" si="1"/>
        <v>-16300996</v>
      </c>
      <c r="G27" s="28">
        <f t="shared" si="1"/>
        <v>-4388697</v>
      </c>
      <c r="H27" s="28">
        <f t="shared" si="1"/>
        <v>-249709</v>
      </c>
      <c r="I27" s="28">
        <f t="shared" si="1"/>
        <v>-2733369</v>
      </c>
      <c r="J27" s="28">
        <f t="shared" si="1"/>
        <v>-7371775</v>
      </c>
      <c r="K27" s="28">
        <f t="shared" si="1"/>
        <v>0</v>
      </c>
      <c r="L27" s="28">
        <f t="shared" si="1"/>
        <v>-256500</v>
      </c>
      <c r="M27" s="28">
        <f t="shared" si="1"/>
        <v>-358927</v>
      </c>
      <c r="N27" s="28">
        <f t="shared" si="1"/>
        <v>-615427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-7987202</v>
      </c>
      <c r="X27" s="28">
        <f t="shared" si="1"/>
        <v>-7724570</v>
      </c>
      <c r="Y27" s="28">
        <f t="shared" si="1"/>
        <v>-262632</v>
      </c>
      <c r="Z27" s="29">
        <f>+IF(X27&lt;&gt;0,+(Y27/X27)*100,0)</f>
        <v>3.3999562435190569</v>
      </c>
      <c r="AA27" s="30">
        <f>SUM(AA21:AA26)</f>
        <v>-16300996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11085106</v>
      </c>
      <c r="D38" s="32">
        <f>+D17+D27+D36</f>
        <v>0</v>
      </c>
      <c r="E38" s="33">
        <f t="shared" si="3"/>
        <v>21968366</v>
      </c>
      <c r="F38" s="2">
        <f t="shared" si="3"/>
        <v>21968366</v>
      </c>
      <c r="G38" s="2">
        <f t="shared" si="3"/>
        <v>-4915849</v>
      </c>
      <c r="H38" s="2">
        <f t="shared" si="3"/>
        <v>-1076669</v>
      </c>
      <c r="I38" s="2">
        <f t="shared" si="3"/>
        <v>-2678324</v>
      </c>
      <c r="J38" s="2">
        <f t="shared" si="3"/>
        <v>-8670842</v>
      </c>
      <c r="K38" s="2">
        <f t="shared" si="3"/>
        <v>-1841468</v>
      </c>
      <c r="L38" s="2">
        <f t="shared" si="3"/>
        <v>2562587</v>
      </c>
      <c r="M38" s="2">
        <f t="shared" si="3"/>
        <v>82233</v>
      </c>
      <c r="N38" s="2">
        <f t="shared" si="3"/>
        <v>803352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-7867490</v>
      </c>
      <c r="X38" s="2">
        <f t="shared" si="3"/>
        <v>9635465</v>
      </c>
      <c r="Y38" s="2">
        <f t="shared" si="3"/>
        <v>-17502955</v>
      </c>
      <c r="Z38" s="34">
        <f>+IF(X38&lt;&gt;0,+(Y38/X38)*100,0)</f>
        <v>-181.65137852713906</v>
      </c>
      <c r="AA38" s="35">
        <f>+AA17+AA27+AA36</f>
        <v>21968366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-4915849</v>
      </c>
      <c r="I39" s="2">
        <f>+H40+I60</f>
        <v>-5992518</v>
      </c>
      <c r="J39" s="2">
        <f>+G39</f>
        <v>0</v>
      </c>
      <c r="K39" s="2">
        <f>+I40+K60</f>
        <v>-8670842</v>
      </c>
      <c r="L39" s="2">
        <f>+K40+L60</f>
        <v>-10512310</v>
      </c>
      <c r="M39" s="2">
        <f>+L40+M60</f>
        <v>-7949723</v>
      </c>
      <c r="N39" s="2">
        <f>+K39</f>
        <v>-8670842</v>
      </c>
      <c r="O39" s="2">
        <f>+M40+O60</f>
        <v>-7867490</v>
      </c>
      <c r="P39" s="2">
        <f>+O40+P60</f>
        <v>-7867490</v>
      </c>
      <c r="Q39" s="2">
        <f>+P40+Q60</f>
        <v>-7867490</v>
      </c>
      <c r="R39" s="2">
        <f>+O39</f>
        <v>-7867490</v>
      </c>
      <c r="S39" s="2">
        <f>+Q40+S60</f>
        <v>-7867490</v>
      </c>
      <c r="T39" s="2">
        <f>+S40+T60</f>
        <v>-7867490</v>
      </c>
      <c r="U39" s="2">
        <f>+T40+U60</f>
        <v>-7867490</v>
      </c>
      <c r="V39" s="2">
        <f>+S39</f>
        <v>-7867490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11085106</v>
      </c>
      <c r="D40" s="43">
        <f t="shared" ref="D40:AA40" si="4">+D38+D39</f>
        <v>0</v>
      </c>
      <c r="E40" s="44">
        <f t="shared" si="4"/>
        <v>21968366</v>
      </c>
      <c r="F40" s="45">
        <f t="shared" si="4"/>
        <v>21968366</v>
      </c>
      <c r="G40" s="45">
        <f t="shared" si="4"/>
        <v>-4915849</v>
      </c>
      <c r="H40" s="45">
        <f t="shared" si="4"/>
        <v>-5992518</v>
      </c>
      <c r="I40" s="45">
        <f t="shared" si="4"/>
        <v>-8670842</v>
      </c>
      <c r="J40" s="45">
        <f>+I40</f>
        <v>-8670842</v>
      </c>
      <c r="K40" s="45">
        <f t="shared" si="4"/>
        <v>-10512310</v>
      </c>
      <c r="L40" s="45">
        <f t="shared" si="4"/>
        <v>-7949723</v>
      </c>
      <c r="M40" s="45">
        <f t="shared" si="4"/>
        <v>-7867490</v>
      </c>
      <c r="N40" s="45">
        <f>+M40</f>
        <v>-7867490</v>
      </c>
      <c r="O40" s="45">
        <f t="shared" si="4"/>
        <v>-7867490</v>
      </c>
      <c r="P40" s="45">
        <f t="shared" si="4"/>
        <v>-7867490</v>
      </c>
      <c r="Q40" s="45">
        <f t="shared" si="4"/>
        <v>-7867490</v>
      </c>
      <c r="R40" s="45">
        <f>+Q40</f>
        <v>-7867490</v>
      </c>
      <c r="S40" s="45">
        <f t="shared" si="4"/>
        <v>-7867490</v>
      </c>
      <c r="T40" s="45">
        <f t="shared" si="4"/>
        <v>-7867490</v>
      </c>
      <c r="U40" s="45">
        <f t="shared" si="4"/>
        <v>-7867490</v>
      </c>
      <c r="V40" s="45">
        <f>+U40</f>
        <v>-7867490</v>
      </c>
      <c r="W40" s="45">
        <f>+V40</f>
        <v>-7867490</v>
      </c>
      <c r="X40" s="45">
        <f t="shared" si="4"/>
        <v>9635465</v>
      </c>
      <c r="Y40" s="45">
        <f t="shared" si="4"/>
        <v>-17502955</v>
      </c>
      <c r="Z40" s="46">
        <f>+IF(X40&lt;&gt;0,+(Y40/X40)*100,0)</f>
        <v>-181.65137852713906</v>
      </c>
      <c r="AA40" s="47">
        <f t="shared" si="4"/>
        <v>21968366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31799928</v>
      </c>
      <c r="D7" s="18"/>
      <c r="E7" s="19">
        <v>34903155</v>
      </c>
      <c r="F7" s="20">
        <v>34903155</v>
      </c>
      <c r="G7" s="20">
        <v>2662246</v>
      </c>
      <c r="H7" s="20">
        <v>2476419</v>
      </c>
      <c r="I7" s="20">
        <v>2617480</v>
      </c>
      <c r="J7" s="20">
        <v>7756145</v>
      </c>
      <c r="K7" s="20">
        <v>2841874</v>
      </c>
      <c r="L7" s="20">
        <v>2641266</v>
      </c>
      <c r="M7" s="20">
        <v>2580648</v>
      </c>
      <c r="N7" s="20">
        <v>8063788</v>
      </c>
      <c r="O7" s="20"/>
      <c r="P7" s="20"/>
      <c r="Q7" s="20"/>
      <c r="R7" s="20"/>
      <c r="S7" s="20"/>
      <c r="T7" s="20"/>
      <c r="U7" s="20"/>
      <c r="V7" s="20"/>
      <c r="W7" s="20">
        <v>15819933</v>
      </c>
      <c r="X7" s="20">
        <v>17451534</v>
      </c>
      <c r="Y7" s="20">
        <v>-1631601</v>
      </c>
      <c r="Z7" s="21">
        <v>-9.3493271135935672</v>
      </c>
      <c r="AA7" s="22">
        <v>34903155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87</v>
      </c>
      <c r="F8" s="20">
        <v>87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42</v>
      </c>
      <c r="Y8" s="20">
        <v>-42</v>
      </c>
      <c r="Z8" s="21">
        <v>-100</v>
      </c>
      <c r="AA8" s="22">
        <v>87</v>
      </c>
    </row>
    <row r="9" spans="1:27" x14ac:dyDescent="0.25">
      <c r="A9" s="23" t="s">
        <v>37</v>
      </c>
      <c r="B9" s="17" t="s">
        <v>6</v>
      </c>
      <c r="C9" s="18">
        <v>4090000</v>
      </c>
      <c r="D9" s="18"/>
      <c r="E9" s="19">
        <v>4921174</v>
      </c>
      <c r="F9" s="20">
        <v>5850656</v>
      </c>
      <c r="G9" s="20">
        <v>4269000</v>
      </c>
      <c r="H9" s="20"/>
      <c r="I9" s="20"/>
      <c r="J9" s="20">
        <v>4269000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4269000</v>
      </c>
      <c r="X9" s="20">
        <v>2925328</v>
      </c>
      <c r="Y9" s="20">
        <v>1343672</v>
      </c>
      <c r="Z9" s="21">
        <v>45.932353568557097</v>
      </c>
      <c r="AA9" s="22">
        <v>5850656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20363826</v>
      </c>
      <c r="F10" s="20">
        <v>22660372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11330184</v>
      </c>
      <c r="Y10" s="20">
        <v>-11330184</v>
      </c>
      <c r="Z10" s="21">
        <v>-100</v>
      </c>
      <c r="AA10" s="22">
        <v>22660372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862334</v>
      </c>
      <c r="F11" s="20">
        <v>862334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431156</v>
      </c>
      <c r="Y11" s="20">
        <v>-431156</v>
      </c>
      <c r="Z11" s="21">
        <v>-100</v>
      </c>
      <c r="AA11" s="22">
        <v>862334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-24588903</v>
      </c>
      <c r="F14" s="20">
        <v>-25097599</v>
      </c>
      <c r="G14" s="20">
        <v>-143036</v>
      </c>
      <c r="H14" s="20">
        <v>-411832</v>
      </c>
      <c r="I14" s="20">
        <v>-757006</v>
      </c>
      <c r="J14" s="20">
        <v>-1311874</v>
      </c>
      <c r="K14" s="20">
        <v>-484590</v>
      </c>
      <c r="L14" s="20">
        <v>-1095714</v>
      </c>
      <c r="M14" s="20">
        <v>-1121025</v>
      </c>
      <c r="N14" s="20">
        <v>-2701329</v>
      </c>
      <c r="O14" s="20"/>
      <c r="P14" s="20"/>
      <c r="Q14" s="20"/>
      <c r="R14" s="20"/>
      <c r="S14" s="20"/>
      <c r="T14" s="20"/>
      <c r="U14" s="20"/>
      <c r="V14" s="20"/>
      <c r="W14" s="20">
        <v>-4013203</v>
      </c>
      <c r="X14" s="20">
        <v>-12548775</v>
      </c>
      <c r="Y14" s="20">
        <v>8535572</v>
      </c>
      <c r="Z14" s="21">
        <v>-68.019165217322012</v>
      </c>
      <c r="AA14" s="22">
        <v>-25097599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35889928</v>
      </c>
      <c r="D17" s="26">
        <f>SUM(D6:D16)</f>
        <v>0</v>
      </c>
      <c r="E17" s="27">
        <f t="shared" si="0"/>
        <v>36461673</v>
      </c>
      <c r="F17" s="28">
        <f t="shared" si="0"/>
        <v>39179005</v>
      </c>
      <c r="G17" s="28">
        <f t="shared" si="0"/>
        <v>6788210</v>
      </c>
      <c r="H17" s="28">
        <f t="shared" si="0"/>
        <v>2064587</v>
      </c>
      <c r="I17" s="28">
        <f t="shared" si="0"/>
        <v>1860474</v>
      </c>
      <c r="J17" s="28">
        <f t="shared" si="0"/>
        <v>10713271</v>
      </c>
      <c r="K17" s="28">
        <f t="shared" si="0"/>
        <v>2357284</v>
      </c>
      <c r="L17" s="28">
        <f t="shared" si="0"/>
        <v>1545552</v>
      </c>
      <c r="M17" s="28">
        <f t="shared" si="0"/>
        <v>1459623</v>
      </c>
      <c r="N17" s="28">
        <f t="shared" si="0"/>
        <v>5362459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16075730</v>
      </c>
      <c r="X17" s="28">
        <f t="shared" si="0"/>
        <v>19589469</v>
      </c>
      <c r="Y17" s="28">
        <f t="shared" si="0"/>
        <v>-3513739</v>
      </c>
      <c r="Z17" s="29">
        <f>+IF(X17&lt;&gt;0,+(Y17/X17)*100,0)</f>
        <v>-17.936877206829855</v>
      </c>
      <c r="AA17" s="30">
        <f>SUM(AA6:AA16)</f>
        <v>39179005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-13574226</v>
      </c>
      <c r="D26" s="18"/>
      <c r="E26" s="19">
        <v>-18774783</v>
      </c>
      <c r="F26" s="20">
        <v>-22810459</v>
      </c>
      <c r="G26" s="20"/>
      <c r="H26" s="20"/>
      <c r="I26" s="20">
        <v>-671172</v>
      </c>
      <c r="J26" s="20">
        <v>-671172</v>
      </c>
      <c r="K26" s="20"/>
      <c r="L26" s="20">
        <v>-71990</v>
      </c>
      <c r="M26" s="20"/>
      <c r="N26" s="20">
        <v>-71990</v>
      </c>
      <c r="O26" s="20"/>
      <c r="P26" s="20"/>
      <c r="Q26" s="20"/>
      <c r="R26" s="20"/>
      <c r="S26" s="20"/>
      <c r="T26" s="20"/>
      <c r="U26" s="20"/>
      <c r="V26" s="20"/>
      <c r="W26" s="20">
        <v>-743162</v>
      </c>
      <c r="X26" s="20">
        <v>-11405229</v>
      </c>
      <c r="Y26" s="20">
        <v>10662067</v>
      </c>
      <c r="Z26" s="21">
        <v>-93.484023863089462</v>
      </c>
      <c r="AA26" s="22">
        <v>-22810459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-13574226</v>
      </c>
      <c r="D27" s="26">
        <f>SUM(D21:D26)</f>
        <v>0</v>
      </c>
      <c r="E27" s="27">
        <f t="shared" si="1"/>
        <v>-18774783</v>
      </c>
      <c r="F27" s="28">
        <f t="shared" si="1"/>
        <v>-22810459</v>
      </c>
      <c r="G27" s="28">
        <f t="shared" si="1"/>
        <v>0</v>
      </c>
      <c r="H27" s="28">
        <f t="shared" si="1"/>
        <v>0</v>
      </c>
      <c r="I27" s="28">
        <f t="shared" si="1"/>
        <v>-671172</v>
      </c>
      <c r="J27" s="28">
        <f t="shared" si="1"/>
        <v>-671172</v>
      </c>
      <c r="K27" s="28">
        <f t="shared" si="1"/>
        <v>0</v>
      </c>
      <c r="L27" s="28">
        <f t="shared" si="1"/>
        <v>-71990</v>
      </c>
      <c r="M27" s="28">
        <f t="shared" si="1"/>
        <v>0</v>
      </c>
      <c r="N27" s="28">
        <f t="shared" si="1"/>
        <v>-71990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-743162</v>
      </c>
      <c r="X27" s="28">
        <f t="shared" si="1"/>
        <v>-11405229</v>
      </c>
      <c r="Y27" s="28">
        <f t="shared" si="1"/>
        <v>10662067</v>
      </c>
      <c r="Z27" s="29">
        <f>+IF(X27&lt;&gt;0,+(Y27/X27)*100,0)</f>
        <v>-93.484023863089462</v>
      </c>
      <c r="AA27" s="30">
        <f>SUM(AA21:AA26)</f>
        <v>-22810459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>
        <v>7172</v>
      </c>
      <c r="H33" s="36">
        <v>30780</v>
      </c>
      <c r="I33" s="36">
        <v>28788</v>
      </c>
      <c r="J33" s="36">
        <v>66740</v>
      </c>
      <c r="K33" s="20">
        <v>16109</v>
      </c>
      <c r="L33" s="20">
        <v>16000</v>
      </c>
      <c r="M33" s="20"/>
      <c r="N33" s="20">
        <v>32109</v>
      </c>
      <c r="O33" s="36"/>
      <c r="P33" s="36"/>
      <c r="Q33" s="36"/>
      <c r="R33" s="20"/>
      <c r="S33" s="20"/>
      <c r="T33" s="20"/>
      <c r="U33" s="20"/>
      <c r="V33" s="36"/>
      <c r="W33" s="36">
        <v>98849</v>
      </c>
      <c r="X33" s="36"/>
      <c r="Y33" s="20">
        <v>98849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7172</v>
      </c>
      <c r="H36" s="28">
        <f t="shared" si="2"/>
        <v>30780</v>
      </c>
      <c r="I36" s="28">
        <f t="shared" si="2"/>
        <v>28788</v>
      </c>
      <c r="J36" s="28">
        <f t="shared" si="2"/>
        <v>66740</v>
      </c>
      <c r="K36" s="28">
        <f t="shared" si="2"/>
        <v>16109</v>
      </c>
      <c r="L36" s="28">
        <f t="shared" si="2"/>
        <v>16000</v>
      </c>
      <c r="M36" s="28">
        <f t="shared" si="2"/>
        <v>0</v>
      </c>
      <c r="N36" s="28">
        <f t="shared" si="2"/>
        <v>32109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98849</v>
      </c>
      <c r="X36" s="28">
        <f t="shared" si="2"/>
        <v>0</v>
      </c>
      <c r="Y36" s="28">
        <f t="shared" si="2"/>
        <v>98849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22315702</v>
      </c>
      <c r="D38" s="32">
        <f>+D17+D27+D36</f>
        <v>0</v>
      </c>
      <c r="E38" s="33">
        <f t="shared" si="3"/>
        <v>17686890</v>
      </c>
      <c r="F38" s="2">
        <f t="shared" si="3"/>
        <v>16368546</v>
      </c>
      <c r="G38" s="2">
        <f t="shared" si="3"/>
        <v>6795382</v>
      </c>
      <c r="H38" s="2">
        <f t="shared" si="3"/>
        <v>2095367</v>
      </c>
      <c r="I38" s="2">
        <f t="shared" si="3"/>
        <v>1218090</v>
      </c>
      <c r="J38" s="2">
        <f t="shared" si="3"/>
        <v>10108839</v>
      </c>
      <c r="K38" s="2">
        <f t="shared" si="3"/>
        <v>2373393</v>
      </c>
      <c r="L38" s="2">
        <f t="shared" si="3"/>
        <v>1489562</v>
      </c>
      <c r="M38" s="2">
        <f t="shared" si="3"/>
        <v>1459623</v>
      </c>
      <c r="N38" s="2">
        <f t="shared" si="3"/>
        <v>5322578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15431417</v>
      </c>
      <c r="X38" s="2">
        <f t="shared" si="3"/>
        <v>8184240</v>
      </c>
      <c r="Y38" s="2">
        <f t="shared" si="3"/>
        <v>7247177</v>
      </c>
      <c r="Z38" s="34">
        <f>+IF(X38&lt;&gt;0,+(Y38/X38)*100,0)</f>
        <v>88.550396860307117</v>
      </c>
      <c r="AA38" s="35">
        <f>+AA17+AA27+AA36</f>
        <v>16368546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6795382</v>
      </c>
      <c r="I39" s="2">
        <f>+H40+I60</f>
        <v>8890749</v>
      </c>
      <c r="J39" s="2">
        <f>+G39</f>
        <v>0</v>
      </c>
      <c r="K39" s="2">
        <f>+I40+K60</f>
        <v>10108839</v>
      </c>
      <c r="L39" s="2">
        <f>+K40+L60</f>
        <v>12482232</v>
      </c>
      <c r="M39" s="2">
        <f>+L40+M60</f>
        <v>13971794</v>
      </c>
      <c r="N39" s="2">
        <f>+K39</f>
        <v>10108839</v>
      </c>
      <c r="O39" s="2">
        <f>+M40+O60</f>
        <v>15431417</v>
      </c>
      <c r="P39" s="2">
        <f>+O40+P60</f>
        <v>15431417</v>
      </c>
      <c r="Q39" s="2">
        <f>+P40+Q60</f>
        <v>15431417</v>
      </c>
      <c r="R39" s="2">
        <f>+O39</f>
        <v>15431417</v>
      </c>
      <c r="S39" s="2">
        <f>+Q40+S60</f>
        <v>15431417</v>
      </c>
      <c r="T39" s="2">
        <f>+S40+T60</f>
        <v>15431417</v>
      </c>
      <c r="U39" s="2">
        <f>+T40+U60</f>
        <v>15431417</v>
      </c>
      <c r="V39" s="2">
        <f>+S39</f>
        <v>15431417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22315702</v>
      </c>
      <c r="D40" s="43">
        <f t="shared" ref="D40:AA40" si="4">+D38+D39</f>
        <v>0</v>
      </c>
      <c r="E40" s="44">
        <f t="shared" si="4"/>
        <v>17686890</v>
      </c>
      <c r="F40" s="45">
        <f t="shared" si="4"/>
        <v>16368546</v>
      </c>
      <c r="G40" s="45">
        <f t="shared" si="4"/>
        <v>6795382</v>
      </c>
      <c r="H40" s="45">
        <f t="shared" si="4"/>
        <v>8890749</v>
      </c>
      <c r="I40" s="45">
        <f t="shared" si="4"/>
        <v>10108839</v>
      </c>
      <c r="J40" s="45">
        <f>+I40</f>
        <v>10108839</v>
      </c>
      <c r="K40" s="45">
        <f t="shared" si="4"/>
        <v>12482232</v>
      </c>
      <c r="L40" s="45">
        <f t="shared" si="4"/>
        <v>13971794</v>
      </c>
      <c r="M40" s="45">
        <f t="shared" si="4"/>
        <v>15431417</v>
      </c>
      <c r="N40" s="45">
        <f>+M40</f>
        <v>15431417</v>
      </c>
      <c r="O40" s="45">
        <f t="shared" si="4"/>
        <v>15431417</v>
      </c>
      <c r="P40" s="45">
        <f t="shared" si="4"/>
        <v>15431417</v>
      </c>
      <c r="Q40" s="45">
        <f t="shared" si="4"/>
        <v>15431417</v>
      </c>
      <c r="R40" s="45">
        <f>+Q40</f>
        <v>15431417</v>
      </c>
      <c r="S40" s="45">
        <f t="shared" si="4"/>
        <v>15431417</v>
      </c>
      <c r="T40" s="45">
        <f t="shared" si="4"/>
        <v>15431417</v>
      </c>
      <c r="U40" s="45">
        <f t="shared" si="4"/>
        <v>15431417</v>
      </c>
      <c r="V40" s="45">
        <f>+U40</f>
        <v>15431417</v>
      </c>
      <c r="W40" s="45">
        <f>+V40</f>
        <v>15431417</v>
      </c>
      <c r="X40" s="45">
        <f t="shared" si="4"/>
        <v>8184240</v>
      </c>
      <c r="Y40" s="45">
        <f t="shared" si="4"/>
        <v>7247177</v>
      </c>
      <c r="Z40" s="46">
        <f>+IF(X40&lt;&gt;0,+(Y40/X40)*100,0)</f>
        <v>88.550396860307117</v>
      </c>
      <c r="AA40" s="47">
        <f t="shared" si="4"/>
        <v>16368546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50161630</v>
      </c>
      <c r="D7" s="18"/>
      <c r="E7" s="19">
        <v>46034019</v>
      </c>
      <c r="F7" s="20">
        <v>46034019</v>
      </c>
      <c r="G7" s="20">
        <v>3727318</v>
      </c>
      <c r="H7" s="20">
        <v>3392543</v>
      </c>
      <c r="I7" s="20">
        <v>3633987</v>
      </c>
      <c r="J7" s="20">
        <v>10753848</v>
      </c>
      <c r="K7" s="20">
        <v>3628285</v>
      </c>
      <c r="L7" s="20">
        <v>3542450</v>
      </c>
      <c r="M7" s="20">
        <v>4200878</v>
      </c>
      <c r="N7" s="20">
        <v>11371613</v>
      </c>
      <c r="O7" s="20"/>
      <c r="P7" s="20"/>
      <c r="Q7" s="20"/>
      <c r="R7" s="20"/>
      <c r="S7" s="20"/>
      <c r="T7" s="20"/>
      <c r="U7" s="20"/>
      <c r="V7" s="20"/>
      <c r="W7" s="20">
        <v>22125461</v>
      </c>
      <c r="X7" s="20">
        <v>20515400</v>
      </c>
      <c r="Y7" s="20">
        <v>1610061</v>
      </c>
      <c r="Z7" s="21">
        <v>7.8480604813944641</v>
      </c>
      <c r="AA7" s="22">
        <v>46034019</v>
      </c>
    </row>
    <row r="8" spans="1:27" x14ac:dyDescent="0.25">
      <c r="A8" s="23" t="s">
        <v>36</v>
      </c>
      <c r="B8" s="17" t="s">
        <v>32</v>
      </c>
      <c r="C8" s="18">
        <v>9600</v>
      </c>
      <c r="D8" s="18"/>
      <c r="E8" s="19">
        <v>6000</v>
      </c>
      <c r="F8" s="20">
        <v>6000</v>
      </c>
      <c r="G8" s="20"/>
      <c r="H8" s="20"/>
      <c r="I8" s="20">
        <v>4742</v>
      </c>
      <c r="J8" s="20">
        <v>4742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4742</v>
      </c>
      <c r="X8" s="20">
        <v>3000</v>
      </c>
      <c r="Y8" s="20">
        <v>1742</v>
      </c>
      <c r="Z8" s="21">
        <v>58.066666666666663</v>
      </c>
      <c r="AA8" s="22">
        <v>6000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3693217</v>
      </c>
      <c r="F9" s="20">
        <v>3693217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1846602</v>
      </c>
      <c r="Y9" s="20">
        <v>-1846602</v>
      </c>
      <c r="Z9" s="21">
        <v>-100</v>
      </c>
      <c r="AA9" s="22">
        <v>3693217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434783</v>
      </c>
      <c r="F10" s="20">
        <v>434783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217386</v>
      </c>
      <c r="Y10" s="20">
        <v>-217386</v>
      </c>
      <c r="Z10" s="21">
        <v>-100</v>
      </c>
      <c r="AA10" s="22">
        <v>434783</v>
      </c>
    </row>
    <row r="11" spans="1:27" x14ac:dyDescent="0.25">
      <c r="A11" s="23" t="s">
        <v>39</v>
      </c>
      <c r="B11" s="17" t="s">
        <v>32</v>
      </c>
      <c r="C11" s="18">
        <v>819793</v>
      </c>
      <c r="D11" s="18"/>
      <c r="E11" s="19">
        <v>792395</v>
      </c>
      <c r="F11" s="20">
        <v>792395</v>
      </c>
      <c r="G11" s="20">
        <v>76398</v>
      </c>
      <c r="H11" s="20">
        <v>57720</v>
      </c>
      <c r="I11" s="20">
        <v>63718</v>
      </c>
      <c r="J11" s="20">
        <v>197836</v>
      </c>
      <c r="K11" s="20">
        <v>68182</v>
      </c>
      <c r="L11" s="20">
        <v>59665</v>
      </c>
      <c r="M11" s="20">
        <v>62532</v>
      </c>
      <c r="N11" s="20">
        <v>190379</v>
      </c>
      <c r="O11" s="20"/>
      <c r="P11" s="20"/>
      <c r="Q11" s="20"/>
      <c r="R11" s="20"/>
      <c r="S11" s="20"/>
      <c r="T11" s="20"/>
      <c r="U11" s="20"/>
      <c r="V11" s="20"/>
      <c r="W11" s="20">
        <v>388215</v>
      </c>
      <c r="X11" s="20">
        <v>358520</v>
      </c>
      <c r="Y11" s="20">
        <v>29695</v>
      </c>
      <c r="Z11" s="21">
        <v>8.282662055115475</v>
      </c>
      <c r="AA11" s="22">
        <v>792395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-18313000</v>
      </c>
      <c r="F14" s="20">
        <v>-18313000</v>
      </c>
      <c r="G14" s="20">
        <v>-1318958</v>
      </c>
      <c r="H14" s="20">
        <v>-833527</v>
      </c>
      <c r="I14" s="20">
        <v>-1287608</v>
      </c>
      <c r="J14" s="20">
        <v>-3440093</v>
      </c>
      <c r="K14" s="20">
        <v>-1457623</v>
      </c>
      <c r="L14" s="20">
        <v>-1391882</v>
      </c>
      <c r="M14" s="20">
        <v>-1893477</v>
      </c>
      <c r="N14" s="20">
        <v>-4742982</v>
      </c>
      <c r="O14" s="20"/>
      <c r="P14" s="20"/>
      <c r="Q14" s="20"/>
      <c r="R14" s="20"/>
      <c r="S14" s="20"/>
      <c r="T14" s="20"/>
      <c r="U14" s="20"/>
      <c r="V14" s="20"/>
      <c r="W14" s="20">
        <v>-8183075</v>
      </c>
      <c r="X14" s="20">
        <v>-8614775</v>
      </c>
      <c r="Y14" s="20">
        <v>431700</v>
      </c>
      <c r="Z14" s="21">
        <v>-5.0111581556105644</v>
      </c>
      <c r="AA14" s="22">
        <v>-18313000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-3967000</v>
      </c>
      <c r="F15" s="20">
        <v>-3967000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-3967000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50991023</v>
      </c>
      <c r="D17" s="26">
        <f>SUM(D6:D16)</f>
        <v>0</v>
      </c>
      <c r="E17" s="27">
        <f t="shared" si="0"/>
        <v>28680414</v>
      </c>
      <c r="F17" s="28">
        <f t="shared" si="0"/>
        <v>28680414</v>
      </c>
      <c r="G17" s="28">
        <f t="shared" si="0"/>
        <v>2484758</v>
      </c>
      <c r="H17" s="28">
        <f t="shared" si="0"/>
        <v>2616736</v>
      </c>
      <c r="I17" s="28">
        <f t="shared" si="0"/>
        <v>2414839</v>
      </c>
      <c r="J17" s="28">
        <f t="shared" si="0"/>
        <v>7516333</v>
      </c>
      <c r="K17" s="28">
        <f t="shared" si="0"/>
        <v>2238844</v>
      </c>
      <c r="L17" s="28">
        <f t="shared" si="0"/>
        <v>2210233</v>
      </c>
      <c r="M17" s="28">
        <f t="shared" si="0"/>
        <v>2369933</v>
      </c>
      <c r="N17" s="28">
        <f t="shared" si="0"/>
        <v>6819010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14335343</v>
      </c>
      <c r="X17" s="28">
        <f t="shared" si="0"/>
        <v>14326133</v>
      </c>
      <c r="Y17" s="28">
        <f t="shared" si="0"/>
        <v>9210</v>
      </c>
      <c r="Z17" s="29">
        <f>+IF(X17&lt;&gt;0,+(Y17/X17)*100,0)</f>
        <v>6.4288109010296079E-2</v>
      </c>
      <c r="AA17" s="30">
        <f>SUM(AA6:AA16)</f>
        <v>28680414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-14219226</v>
      </c>
      <c r="D26" s="18"/>
      <c r="E26" s="19">
        <v>-34505566</v>
      </c>
      <c r="F26" s="20">
        <v>-34505566</v>
      </c>
      <c r="G26" s="20">
        <v>-474029</v>
      </c>
      <c r="H26" s="20">
        <v>-390310</v>
      </c>
      <c r="I26" s="20">
        <v>-2199181</v>
      </c>
      <c r="J26" s="20">
        <v>-3063520</v>
      </c>
      <c r="K26" s="20">
        <v>-2004238</v>
      </c>
      <c r="L26" s="20">
        <v>-1216099</v>
      </c>
      <c r="M26" s="20">
        <v>-1815567</v>
      </c>
      <c r="N26" s="20">
        <v>-5035904</v>
      </c>
      <c r="O26" s="20"/>
      <c r="P26" s="20"/>
      <c r="Q26" s="20"/>
      <c r="R26" s="20"/>
      <c r="S26" s="20"/>
      <c r="T26" s="20"/>
      <c r="U26" s="20"/>
      <c r="V26" s="20"/>
      <c r="W26" s="20">
        <v>-8099424</v>
      </c>
      <c r="X26" s="20">
        <v>-13089409</v>
      </c>
      <c r="Y26" s="20">
        <v>4989985</v>
      </c>
      <c r="Z26" s="21">
        <v>-38.122309418247994</v>
      </c>
      <c r="AA26" s="22">
        <v>-34505566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-14219226</v>
      </c>
      <c r="D27" s="26">
        <f>SUM(D21:D26)</f>
        <v>0</v>
      </c>
      <c r="E27" s="27">
        <f t="shared" si="1"/>
        <v>-34505566</v>
      </c>
      <c r="F27" s="28">
        <f t="shared" si="1"/>
        <v>-34505566</v>
      </c>
      <c r="G27" s="28">
        <f t="shared" si="1"/>
        <v>-474029</v>
      </c>
      <c r="H27" s="28">
        <f t="shared" si="1"/>
        <v>-390310</v>
      </c>
      <c r="I27" s="28">
        <f t="shared" si="1"/>
        <v>-2199181</v>
      </c>
      <c r="J27" s="28">
        <f t="shared" si="1"/>
        <v>-3063520</v>
      </c>
      <c r="K27" s="28">
        <f t="shared" si="1"/>
        <v>-2004238</v>
      </c>
      <c r="L27" s="28">
        <f t="shared" si="1"/>
        <v>-1216099</v>
      </c>
      <c r="M27" s="28">
        <f t="shared" si="1"/>
        <v>-1815567</v>
      </c>
      <c r="N27" s="28">
        <f t="shared" si="1"/>
        <v>-5035904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-8099424</v>
      </c>
      <c r="X27" s="28">
        <f t="shared" si="1"/>
        <v>-13089409</v>
      </c>
      <c r="Y27" s="28">
        <f t="shared" si="1"/>
        <v>4989985</v>
      </c>
      <c r="Z27" s="29">
        <f>+IF(X27&lt;&gt;0,+(Y27/X27)*100,0)</f>
        <v>-38.122309418247994</v>
      </c>
      <c r="AA27" s="30">
        <f>SUM(AA21:AA26)</f>
        <v>-34505566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36771797</v>
      </c>
      <c r="D38" s="32">
        <f>+D17+D27+D36</f>
        <v>0</v>
      </c>
      <c r="E38" s="33">
        <f t="shared" si="3"/>
        <v>-5825152</v>
      </c>
      <c r="F38" s="2">
        <f t="shared" si="3"/>
        <v>-5825152</v>
      </c>
      <c r="G38" s="2">
        <f t="shared" si="3"/>
        <v>2010729</v>
      </c>
      <c r="H38" s="2">
        <f t="shared" si="3"/>
        <v>2226426</v>
      </c>
      <c r="I38" s="2">
        <f t="shared" si="3"/>
        <v>215658</v>
      </c>
      <c r="J38" s="2">
        <f t="shared" si="3"/>
        <v>4452813</v>
      </c>
      <c r="K38" s="2">
        <f t="shared" si="3"/>
        <v>234606</v>
      </c>
      <c r="L38" s="2">
        <f t="shared" si="3"/>
        <v>994134</v>
      </c>
      <c r="M38" s="2">
        <f t="shared" si="3"/>
        <v>554366</v>
      </c>
      <c r="N38" s="2">
        <f t="shared" si="3"/>
        <v>1783106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6235919</v>
      </c>
      <c r="X38" s="2">
        <f t="shared" si="3"/>
        <v>1236724</v>
      </c>
      <c r="Y38" s="2">
        <f t="shared" si="3"/>
        <v>4999195</v>
      </c>
      <c r="Z38" s="34">
        <f>+IF(X38&lt;&gt;0,+(Y38/X38)*100,0)</f>
        <v>404.22883359585484</v>
      </c>
      <c r="AA38" s="35">
        <f>+AA17+AA27+AA36</f>
        <v>-5825152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2010729</v>
      </c>
      <c r="I39" s="2">
        <f>+H40+I60</f>
        <v>4237155</v>
      </c>
      <c r="J39" s="2">
        <f>+G39</f>
        <v>0</v>
      </c>
      <c r="K39" s="2">
        <f>+I40+K60</f>
        <v>4452813</v>
      </c>
      <c r="L39" s="2">
        <f>+K40+L60</f>
        <v>4687419</v>
      </c>
      <c r="M39" s="2">
        <f>+L40+M60</f>
        <v>5681553</v>
      </c>
      <c r="N39" s="2">
        <f>+K39</f>
        <v>4452813</v>
      </c>
      <c r="O39" s="2">
        <f>+M40+O60</f>
        <v>6235919</v>
      </c>
      <c r="P39" s="2">
        <f>+O40+P60</f>
        <v>6235919</v>
      </c>
      <c r="Q39" s="2">
        <f>+P40+Q60</f>
        <v>6235919</v>
      </c>
      <c r="R39" s="2">
        <f>+O39</f>
        <v>6235919</v>
      </c>
      <c r="S39" s="2">
        <f>+Q40+S60</f>
        <v>6235919</v>
      </c>
      <c r="T39" s="2">
        <f>+S40+T60</f>
        <v>6235919</v>
      </c>
      <c r="U39" s="2">
        <f>+T40+U60</f>
        <v>6235919</v>
      </c>
      <c r="V39" s="2">
        <f>+S39</f>
        <v>6235919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36771797</v>
      </c>
      <c r="D40" s="43">
        <f t="shared" ref="D40:AA40" si="4">+D38+D39</f>
        <v>0</v>
      </c>
      <c r="E40" s="44">
        <f t="shared" si="4"/>
        <v>-5825152</v>
      </c>
      <c r="F40" s="45">
        <f t="shared" si="4"/>
        <v>-5825152</v>
      </c>
      <c r="G40" s="45">
        <f t="shared" si="4"/>
        <v>2010729</v>
      </c>
      <c r="H40" s="45">
        <f t="shared" si="4"/>
        <v>4237155</v>
      </c>
      <c r="I40" s="45">
        <f t="shared" si="4"/>
        <v>4452813</v>
      </c>
      <c r="J40" s="45">
        <f>+I40</f>
        <v>4452813</v>
      </c>
      <c r="K40" s="45">
        <f t="shared" si="4"/>
        <v>4687419</v>
      </c>
      <c r="L40" s="45">
        <f t="shared" si="4"/>
        <v>5681553</v>
      </c>
      <c r="M40" s="45">
        <f t="shared" si="4"/>
        <v>6235919</v>
      </c>
      <c r="N40" s="45">
        <f>+M40</f>
        <v>6235919</v>
      </c>
      <c r="O40" s="45">
        <f t="shared" si="4"/>
        <v>6235919</v>
      </c>
      <c r="P40" s="45">
        <f t="shared" si="4"/>
        <v>6235919</v>
      </c>
      <c r="Q40" s="45">
        <f t="shared" si="4"/>
        <v>6235919</v>
      </c>
      <c r="R40" s="45">
        <f>+Q40</f>
        <v>6235919</v>
      </c>
      <c r="S40" s="45">
        <f t="shared" si="4"/>
        <v>6235919</v>
      </c>
      <c r="T40" s="45">
        <f t="shared" si="4"/>
        <v>6235919</v>
      </c>
      <c r="U40" s="45">
        <f t="shared" si="4"/>
        <v>6235919</v>
      </c>
      <c r="V40" s="45">
        <f>+U40</f>
        <v>6235919</v>
      </c>
      <c r="W40" s="45">
        <f>+V40</f>
        <v>6235919</v>
      </c>
      <c r="X40" s="45">
        <f t="shared" si="4"/>
        <v>1236724</v>
      </c>
      <c r="Y40" s="45">
        <f t="shared" si="4"/>
        <v>4999195</v>
      </c>
      <c r="Z40" s="46">
        <f>+IF(X40&lt;&gt;0,+(Y40/X40)*100,0)</f>
        <v>404.22883359585484</v>
      </c>
      <c r="AA40" s="47">
        <f t="shared" si="4"/>
        <v>-5825152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249238372</v>
      </c>
      <c r="D7" s="18"/>
      <c r="E7" s="19">
        <v>239764164</v>
      </c>
      <c r="F7" s="20">
        <v>239764164</v>
      </c>
      <c r="G7" s="20">
        <v>17118816</v>
      </c>
      <c r="H7" s="20">
        <v>18030344</v>
      </c>
      <c r="I7" s="20">
        <v>28739015</v>
      </c>
      <c r="J7" s="20">
        <v>63888175</v>
      </c>
      <c r="K7" s="20">
        <v>19038609</v>
      </c>
      <c r="L7" s="20">
        <v>21596241</v>
      </c>
      <c r="M7" s="20">
        <v>20174383</v>
      </c>
      <c r="N7" s="20">
        <v>60809233</v>
      </c>
      <c r="O7" s="20"/>
      <c r="P7" s="20"/>
      <c r="Q7" s="20"/>
      <c r="R7" s="20"/>
      <c r="S7" s="20"/>
      <c r="T7" s="20"/>
      <c r="U7" s="20"/>
      <c r="V7" s="20"/>
      <c r="W7" s="20">
        <v>124697408</v>
      </c>
      <c r="X7" s="20">
        <v>119882082</v>
      </c>
      <c r="Y7" s="20">
        <v>4815326</v>
      </c>
      <c r="Z7" s="21">
        <v>4.016718695292596</v>
      </c>
      <c r="AA7" s="22">
        <v>239764164</v>
      </c>
    </row>
    <row r="8" spans="1:27" x14ac:dyDescent="0.25">
      <c r="A8" s="23" t="s">
        <v>36</v>
      </c>
      <c r="B8" s="17" t="s">
        <v>32</v>
      </c>
      <c r="C8" s="18">
        <v>5093510</v>
      </c>
      <c r="D8" s="18"/>
      <c r="E8" s="19">
        <v>12673860</v>
      </c>
      <c r="F8" s="20">
        <v>13069186</v>
      </c>
      <c r="G8" s="20">
        <v>30494</v>
      </c>
      <c r="H8" s="20">
        <v>258255</v>
      </c>
      <c r="I8" s="20">
        <v>401585</v>
      </c>
      <c r="J8" s="20">
        <v>690334</v>
      </c>
      <c r="K8" s="20">
        <v>201802</v>
      </c>
      <c r="L8" s="20">
        <v>402433</v>
      </c>
      <c r="M8" s="20">
        <v>671920</v>
      </c>
      <c r="N8" s="20">
        <v>1276155</v>
      </c>
      <c r="O8" s="20"/>
      <c r="P8" s="20"/>
      <c r="Q8" s="20"/>
      <c r="R8" s="20"/>
      <c r="S8" s="20"/>
      <c r="T8" s="20"/>
      <c r="U8" s="20"/>
      <c r="V8" s="20"/>
      <c r="W8" s="20">
        <v>1966489</v>
      </c>
      <c r="X8" s="20">
        <v>6552087</v>
      </c>
      <c r="Y8" s="20">
        <v>-4585598</v>
      </c>
      <c r="Z8" s="21">
        <v>-69.986830150454352</v>
      </c>
      <c r="AA8" s="22">
        <v>13069186</v>
      </c>
    </row>
    <row r="9" spans="1:27" x14ac:dyDescent="0.25">
      <c r="A9" s="23" t="s">
        <v>37</v>
      </c>
      <c r="B9" s="17" t="s">
        <v>6</v>
      </c>
      <c r="C9" s="18">
        <v>15447162</v>
      </c>
      <c r="D9" s="18"/>
      <c r="E9" s="19">
        <v>16103639</v>
      </c>
      <c r="F9" s="20">
        <v>16103639</v>
      </c>
      <c r="G9" s="20">
        <v>6709913</v>
      </c>
      <c r="H9" s="20"/>
      <c r="I9" s="20"/>
      <c r="J9" s="20">
        <v>6709913</v>
      </c>
      <c r="K9" s="20"/>
      <c r="L9" s="20"/>
      <c r="M9" s="20">
        <v>5360360</v>
      </c>
      <c r="N9" s="20">
        <v>5360360</v>
      </c>
      <c r="O9" s="20"/>
      <c r="P9" s="20"/>
      <c r="Q9" s="20"/>
      <c r="R9" s="20"/>
      <c r="S9" s="20"/>
      <c r="T9" s="20"/>
      <c r="U9" s="20"/>
      <c r="V9" s="20"/>
      <c r="W9" s="20">
        <v>12070273</v>
      </c>
      <c r="X9" s="20">
        <v>10770466</v>
      </c>
      <c r="Y9" s="20">
        <v>1299807</v>
      </c>
      <c r="Z9" s="21">
        <v>12.068252200044082</v>
      </c>
      <c r="AA9" s="22">
        <v>16103639</v>
      </c>
    </row>
    <row r="10" spans="1:27" x14ac:dyDescent="0.25">
      <c r="A10" s="23" t="s">
        <v>38</v>
      </c>
      <c r="B10" s="17" t="s">
        <v>6</v>
      </c>
      <c r="C10" s="18">
        <v>1443207</v>
      </c>
      <c r="D10" s="18"/>
      <c r="E10" s="19">
        <v>7926410</v>
      </c>
      <c r="F10" s="20">
        <v>7926410</v>
      </c>
      <c r="G10" s="20"/>
      <c r="H10" s="20">
        <v>372820</v>
      </c>
      <c r="I10" s="20">
        <v>2000000</v>
      </c>
      <c r="J10" s="20">
        <v>2372820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2372820</v>
      </c>
      <c r="X10" s="20">
        <v>2751222</v>
      </c>
      <c r="Y10" s="20">
        <v>-378402</v>
      </c>
      <c r="Z10" s="21">
        <v>-13.753960967162957</v>
      </c>
      <c r="AA10" s="22">
        <v>7926410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-103954598</v>
      </c>
      <c r="D14" s="18"/>
      <c r="E14" s="19">
        <v>-178183871</v>
      </c>
      <c r="F14" s="20">
        <v>-178183871</v>
      </c>
      <c r="G14" s="20">
        <v>-8106511</v>
      </c>
      <c r="H14" s="20">
        <v>-6623010</v>
      </c>
      <c r="I14" s="20">
        <v>-7474479</v>
      </c>
      <c r="J14" s="20">
        <v>-22204000</v>
      </c>
      <c r="K14" s="20">
        <v>-7788680</v>
      </c>
      <c r="L14" s="20">
        <v>-8416420</v>
      </c>
      <c r="M14" s="20">
        <v>-9748363</v>
      </c>
      <c r="N14" s="20">
        <v>-25953463</v>
      </c>
      <c r="O14" s="20"/>
      <c r="P14" s="20"/>
      <c r="Q14" s="20"/>
      <c r="R14" s="20"/>
      <c r="S14" s="20"/>
      <c r="T14" s="20"/>
      <c r="U14" s="20"/>
      <c r="V14" s="20"/>
      <c r="W14" s="20">
        <v>-48157463</v>
      </c>
      <c r="X14" s="20">
        <v>-90364539</v>
      </c>
      <c r="Y14" s="20">
        <v>42207076</v>
      </c>
      <c r="Z14" s="21">
        <v>-46.707565231976673</v>
      </c>
      <c r="AA14" s="22">
        <v>-178183871</v>
      </c>
    </row>
    <row r="15" spans="1:27" x14ac:dyDescent="0.25">
      <c r="A15" s="23" t="s">
        <v>43</v>
      </c>
      <c r="B15" s="17" t="s">
        <v>32</v>
      </c>
      <c r="C15" s="18">
        <v>-1478390</v>
      </c>
      <c r="D15" s="18"/>
      <c r="E15" s="19">
        <v>-1296016</v>
      </c>
      <c r="F15" s="20">
        <v>-1296016</v>
      </c>
      <c r="G15" s="20"/>
      <c r="H15" s="20"/>
      <c r="I15" s="20"/>
      <c r="J15" s="20"/>
      <c r="K15" s="20"/>
      <c r="L15" s="20"/>
      <c r="M15" s="20">
        <v>-677192</v>
      </c>
      <c r="N15" s="20">
        <v>-677192</v>
      </c>
      <c r="O15" s="20"/>
      <c r="P15" s="20"/>
      <c r="Q15" s="20"/>
      <c r="R15" s="20"/>
      <c r="S15" s="20"/>
      <c r="T15" s="20"/>
      <c r="U15" s="20"/>
      <c r="V15" s="20"/>
      <c r="W15" s="20">
        <v>-677192</v>
      </c>
      <c r="X15" s="20">
        <v>-676644</v>
      </c>
      <c r="Y15" s="20">
        <v>-548</v>
      </c>
      <c r="Z15" s="21">
        <v>8.0987934571207315E-2</v>
      </c>
      <c r="AA15" s="22">
        <v>-1296016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165789263</v>
      </c>
      <c r="D17" s="26">
        <f>SUM(D6:D16)</f>
        <v>0</v>
      </c>
      <c r="E17" s="27">
        <f t="shared" si="0"/>
        <v>96988186</v>
      </c>
      <c r="F17" s="28">
        <f t="shared" si="0"/>
        <v>97383512</v>
      </c>
      <c r="G17" s="28">
        <f t="shared" si="0"/>
        <v>15752712</v>
      </c>
      <c r="H17" s="28">
        <f t="shared" si="0"/>
        <v>12038409</v>
      </c>
      <c r="I17" s="28">
        <f t="shared" si="0"/>
        <v>23666121</v>
      </c>
      <c r="J17" s="28">
        <f t="shared" si="0"/>
        <v>51457242</v>
      </c>
      <c r="K17" s="28">
        <f t="shared" si="0"/>
        <v>11451731</v>
      </c>
      <c r="L17" s="28">
        <f t="shared" si="0"/>
        <v>13582254</v>
      </c>
      <c r="M17" s="28">
        <f t="shared" si="0"/>
        <v>15781108</v>
      </c>
      <c r="N17" s="28">
        <f t="shared" si="0"/>
        <v>40815093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92272335</v>
      </c>
      <c r="X17" s="28">
        <f t="shared" si="0"/>
        <v>48914674</v>
      </c>
      <c r="Y17" s="28">
        <f t="shared" si="0"/>
        <v>43357661</v>
      </c>
      <c r="Z17" s="29">
        <f>+IF(X17&lt;&gt;0,+(Y17/X17)*100,0)</f>
        <v>88.639374352162704</v>
      </c>
      <c r="AA17" s="30">
        <f>SUM(AA6:AA16)</f>
        <v>97383512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-27784553</v>
      </c>
      <c r="D26" s="18"/>
      <c r="E26" s="19">
        <v>-55119220</v>
      </c>
      <c r="F26" s="20">
        <v>-58820155</v>
      </c>
      <c r="G26" s="20">
        <v>-2598990</v>
      </c>
      <c r="H26" s="20"/>
      <c r="I26" s="20">
        <v>-54923</v>
      </c>
      <c r="J26" s="20">
        <v>-2653913</v>
      </c>
      <c r="K26" s="20"/>
      <c r="L26" s="20"/>
      <c r="M26" s="20">
        <v>-675229</v>
      </c>
      <c r="N26" s="20">
        <v>-675229</v>
      </c>
      <c r="O26" s="20"/>
      <c r="P26" s="20"/>
      <c r="Q26" s="20"/>
      <c r="R26" s="20"/>
      <c r="S26" s="20"/>
      <c r="T26" s="20"/>
      <c r="U26" s="20"/>
      <c r="V26" s="20"/>
      <c r="W26" s="20">
        <v>-3329142</v>
      </c>
      <c r="X26" s="20">
        <v>-28101630</v>
      </c>
      <c r="Y26" s="20">
        <v>24772488</v>
      </c>
      <c r="Z26" s="21">
        <v>-88.153206771279812</v>
      </c>
      <c r="AA26" s="22">
        <v>-58820155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-27784553</v>
      </c>
      <c r="D27" s="26">
        <f>SUM(D21:D26)</f>
        <v>0</v>
      </c>
      <c r="E27" s="27">
        <f t="shared" si="1"/>
        <v>-55119220</v>
      </c>
      <c r="F27" s="28">
        <f t="shared" si="1"/>
        <v>-58820155</v>
      </c>
      <c r="G27" s="28">
        <f t="shared" si="1"/>
        <v>-2598990</v>
      </c>
      <c r="H27" s="28">
        <f t="shared" si="1"/>
        <v>0</v>
      </c>
      <c r="I27" s="28">
        <f t="shared" si="1"/>
        <v>-54923</v>
      </c>
      <c r="J27" s="28">
        <f t="shared" si="1"/>
        <v>-2653913</v>
      </c>
      <c r="K27" s="28">
        <f t="shared" si="1"/>
        <v>0</v>
      </c>
      <c r="L27" s="28">
        <f t="shared" si="1"/>
        <v>0</v>
      </c>
      <c r="M27" s="28">
        <f t="shared" si="1"/>
        <v>-675229</v>
      </c>
      <c r="N27" s="28">
        <f t="shared" si="1"/>
        <v>-675229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-3329142</v>
      </c>
      <c r="X27" s="28">
        <f t="shared" si="1"/>
        <v>-28101630</v>
      </c>
      <c r="Y27" s="28">
        <f t="shared" si="1"/>
        <v>24772488</v>
      </c>
      <c r="Z27" s="29">
        <f>+IF(X27&lt;&gt;0,+(Y27/X27)*100,0)</f>
        <v>-88.153206771279812</v>
      </c>
      <c r="AA27" s="30">
        <f>SUM(AA21:AA26)</f>
        <v>-58820155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1648171</v>
      </c>
      <c r="D33" s="18"/>
      <c r="E33" s="19">
        <v>1150020</v>
      </c>
      <c r="F33" s="20">
        <v>1150020</v>
      </c>
      <c r="G33" s="20">
        <v>122312</v>
      </c>
      <c r="H33" s="36">
        <v>76714</v>
      </c>
      <c r="I33" s="36">
        <v>79649</v>
      </c>
      <c r="J33" s="36">
        <v>278675</v>
      </c>
      <c r="K33" s="20">
        <v>108500</v>
      </c>
      <c r="L33" s="20">
        <v>88299</v>
      </c>
      <c r="M33" s="20">
        <v>69486</v>
      </c>
      <c r="N33" s="20">
        <v>266285</v>
      </c>
      <c r="O33" s="36"/>
      <c r="P33" s="36"/>
      <c r="Q33" s="36"/>
      <c r="R33" s="20"/>
      <c r="S33" s="20"/>
      <c r="T33" s="20"/>
      <c r="U33" s="20"/>
      <c r="V33" s="36"/>
      <c r="W33" s="36">
        <v>544960</v>
      </c>
      <c r="X33" s="36">
        <v>575010</v>
      </c>
      <c r="Y33" s="20">
        <v>-30050</v>
      </c>
      <c r="Z33" s="21">
        <v>-5.2259960696335712</v>
      </c>
      <c r="AA33" s="22">
        <v>1150020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-1643851</v>
      </c>
      <c r="D35" s="18"/>
      <c r="E35" s="19">
        <v>-1826226</v>
      </c>
      <c r="F35" s="20">
        <v>-1826226</v>
      </c>
      <c r="G35" s="20"/>
      <c r="H35" s="20"/>
      <c r="I35" s="20"/>
      <c r="J35" s="20"/>
      <c r="K35" s="20"/>
      <c r="L35" s="20"/>
      <c r="M35" s="20">
        <v>-883929</v>
      </c>
      <c r="N35" s="20">
        <v>-883929</v>
      </c>
      <c r="O35" s="20"/>
      <c r="P35" s="20"/>
      <c r="Q35" s="20"/>
      <c r="R35" s="20"/>
      <c r="S35" s="20"/>
      <c r="T35" s="20"/>
      <c r="U35" s="20"/>
      <c r="V35" s="20"/>
      <c r="W35" s="20">
        <v>-883929</v>
      </c>
      <c r="X35" s="20">
        <v>-913113</v>
      </c>
      <c r="Y35" s="20">
        <v>29184</v>
      </c>
      <c r="Z35" s="21">
        <v>-3.1960994969954428</v>
      </c>
      <c r="AA35" s="22">
        <v>-1826226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4320</v>
      </c>
      <c r="D36" s="26">
        <f>SUM(D31:D35)</f>
        <v>0</v>
      </c>
      <c r="E36" s="27">
        <f t="shared" si="2"/>
        <v>-676206</v>
      </c>
      <c r="F36" s="28">
        <f t="shared" si="2"/>
        <v>-676206</v>
      </c>
      <c r="G36" s="28">
        <f t="shared" si="2"/>
        <v>122312</v>
      </c>
      <c r="H36" s="28">
        <f t="shared" si="2"/>
        <v>76714</v>
      </c>
      <c r="I36" s="28">
        <f t="shared" si="2"/>
        <v>79649</v>
      </c>
      <c r="J36" s="28">
        <f t="shared" si="2"/>
        <v>278675</v>
      </c>
      <c r="K36" s="28">
        <f t="shared" si="2"/>
        <v>108500</v>
      </c>
      <c r="L36" s="28">
        <f t="shared" si="2"/>
        <v>88299</v>
      </c>
      <c r="M36" s="28">
        <f t="shared" si="2"/>
        <v>-814443</v>
      </c>
      <c r="N36" s="28">
        <f t="shared" si="2"/>
        <v>-617644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-338969</v>
      </c>
      <c r="X36" s="28">
        <f t="shared" si="2"/>
        <v>-338103</v>
      </c>
      <c r="Y36" s="28">
        <f t="shared" si="2"/>
        <v>-866</v>
      </c>
      <c r="Z36" s="29">
        <f>+IF(X36&lt;&gt;0,+(Y36/X36)*100,0)</f>
        <v>0.25613496478883657</v>
      </c>
      <c r="AA36" s="30">
        <f>SUM(AA31:AA35)</f>
        <v>-676206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138009030</v>
      </c>
      <c r="D38" s="32">
        <f>+D17+D27+D36</f>
        <v>0</v>
      </c>
      <c r="E38" s="33">
        <f t="shared" si="3"/>
        <v>41192760</v>
      </c>
      <c r="F38" s="2">
        <f t="shared" si="3"/>
        <v>37887151</v>
      </c>
      <c r="G38" s="2">
        <f t="shared" si="3"/>
        <v>13276034</v>
      </c>
      <c r="H38" s="2">
        <f t="shared" si="3"/>
        <v>12115123</v>
      </c>
      <c r="I38" s="2">
        <f t="shared" si="3"/>
        <v>23690847</v>
      </c>
      <c r="J38" s="2">
        <f t="shared" si="3"/>
        <v>49082004</v>
      </c>
      <c r="K38" s="2">
        <f t="shared" si="3"/>
        <v>11560231</v>
      </c>
      <c r="L38" s="2">
        <f t="shared" si="3"/>
        <v>13670553</v>
      </c>
      <c r="M38" s="2">
        <f t="shared" si="3"/>
        <v>14291436</v>
      </c>
      <c r="N38" s="2">
        <f t="shared" si="3"/>
        <v>39522220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88604224</v>
      </c>
      <c r="X38" s="2">
        <f t="shared" si="3"/>
        <v>20474941</v>
      </c>
      <c r="Y38" s="2">
        <f t="shared" si="3"/>
        <v>68129283</v>
      </c>
      <c r="Z38" s="34">
        <f>+IF(X38&lt;&gt;0,+(Y38/X38)*100,0)</f>
        <v>332.74470974055555</v>
      </c>
      <c r="AA38" s="35">
        <f>+AA17+AA27+AA36</f>
        <v>37887151</v>
      </c>
    </row>
    <row r="39" spans="1:27" x14ac:dyDescent="0.25">
      <c r="A39" s="23" t="s">
        <v>60</v>
      </c>
      <c r="B39" s="17"/>
      <c r="C39" s="32">
        <v>756140092</v>
      </c>
      <c r="D39" s="32"/>
      <c r="E39" s="33">
        <v>814951717</v>
      </c>
      <c r="F39" s="2">
        <v>814951717</v>
      </c>
      <c r="G39" s="2">
        <v>894169509</v>
      </c>
      <c r="H39" s="2">
        <f>+G40+H60</f>
        <v>907445543</v>
      </c>
      <c r="I39" s="2">
        <f>+H40+I60</f>
        <v>919560666</v>
      </c>
      <c r="J39" s="2">
        <f>+G39</f>
        <v>894169509</v>
      </c>
      <c r="K39" s="2">
        <f>+I40+K60</f>
        <v>943251513</v>
      </c>
      <c r="L39" s="2">
        <f>+K40+L60</f>
        <v>954811744</v>
      </c>
      <c r="M39" s="2">
        <f>+L40+M60</f>
        <v>968482297</v>
      </c>
      <c r="N39" s="2">
        <f>+K39</f>
        <v>943251513</v>
      </c>
      <c r="O39" s="2">
        <f>+M40+O60</f>
        <v>982773733</v>
      </c>
      <c r="P39" s="2">
        <f>+O40+P60</f>
        <v>982773733</v>
      </c>
      <c r="Q39" s="2">
        <f>+P40+Q60</f>
        <v>982773733</v>
      </c>
      <c r="R39" s="2">
        <f>+O39</f>
        <v>982773733</v>
      </c>
      <c r="S39" s="2">
        <f>+Q40+S60</f>
        <v>982773733</v>
      </c>
      <c r="T39" s="2">
        <f>+S40+T60</f>
        <v>982773733</v>
      </c>
      <c r="U39" s="2">
        <f>+T40+U60</f>
        <v>982773733</v>
      </c>
      <c r="V39" s="2">
        <f>+S39</f>
        <v>982773733</v>
      </c>
      <c r="W39" s="2">
        <f>+G39</f>
        <v>894169509</v>
      </c>
      <c r="X39" s="2">
        <v>814951717</v>
      </c>
      <c r="Y39" s="2">
        <f>+W39-X39</f>
        <v>79217792</v>
      </c>
      <c r="Z39" s="34">
        <f>+IF(X39&lt;&gt;0,+(Y39/X39)*100,0)</f>
        <v>9.720550352555426</v>
      </c>
      <c r="AA39" s="35">
        <v>814951717</v>
      </c>
    </row>
    <row r="40" spans="1:27" x14ac:dyDescent="0.25">
      <c r="A40" s="41" t="s">
        <v>62</v>
      </c>
      <c r="B40" s="42" t="s">
        <v>61</v>
      </c>
      <c r="C40" s="43">
        <f>+C38+C39</f>
        <v>894149122</v>
      </c>
      <c r="D40" s="43">
        <f t="shared" ref="D40:AA40" si="4">+D38+D39</f>
        <v>0</v>
      </c>
      <c r="E40" s="44">
        <f t="shared" si="4"/>
        <v>856144477</v>
      </c>
      <c r="F40" s="45">
        <f t="shared" si="4"/>
        <v>852838868</v>
      </c>
      <c r="G40" s="45">
        <f t="shared" si="4"/>
        <v>907445543</v>
      </c>
      <c r="H40" s="45">
        <f t="shared" si="4"/>
        <v>919560666</v>
      </c>
      <c r="I40" s="45">
        <f t="shared" si="4"/>
        <v>943251513</v>
      </c>
      <c r="J40" s="45">
        <f>+I40</f>
        <v>943251513</v>
      </c>
      <c r="K40" s="45">
        <f t="shared" si="4"/>
        <v>954811744</v>
      </c>
      <c r="L40" s="45">
        <f t="shared" si="4"/>
        <v>968482297</v>
      </c>
      <c r="M40" s="45">
        <f t="shared" si="4"/>
        <v>982773733</v>
      </c>
      <c r="N40" s="45">
        <f>+M40</f>
        <v>982773733</v>
      </c>
      <c r="O40" s="45">
        <f t="shared" si="4"/>
        <v>982773733</v>
      </c>
      <c r="P40" s="45">
        <f t="shared" si="4"/>
        <v>982773733</v>
      </c>
      <c r="Q40" s="45">
        <f t="shared" si="4"/>
        <v>982773733</v>
      </c>
      <c r="R40" s="45">
        <f>+Q40</f>
        <v>982773733</v>
      </c>
      <c r="S40" s="45">
        <f t="shared" si="4"/>
        <v>982773733</v>
      </c>
      <c r="T40" s="45">
        <f t="shared" si="4"/>
        <v>982773733</v>
      </c>
      <c r="U40" s="45">
        <f t="shared" si="4"/>
        <v>982773733</v>
      </c>
      <c r="V40" s="45">
        <f>+U40</f>
        <v>982773733</v>
      </c>
      <c r="W40" s="45">
        <f>+V40</f>
        <v>982773733</v>
      </c>
      <c r="X40" s="45">
        <f t="shared" si="4"/>
        <v>835426658</v>
      </c>
      <c r="Y40" s="45">
        <f t="shared" si="4"/>
        <v>147347075</v>
      </c>
      <c r="Z40" s="46">
        <f>+IF(X40&lt;&gt;0,+(Y40/X40)*100,0)</f>
        <v>17.637344174861127</v>
      </c>
      <c r="AA40" s="47">
        <f t="shared" si="4"/>
        <v>852838868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894169509</v>
      </c>
      <c r="J60">
        <v>894169509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98697952</v>
      </c>
      <c r="D7" s="18"/>
      <c r="E7" s="19">
        <v>101937898</v>
      </c>
      <c r="F7" s="20">
        <v>106002661</v>
      </c>
      <c r="G7" s="20">
        <v>6606090</v>
      </c>
      <c r="H7" s="20">
        <v>5623458</v>
      </c>
      <c r="I7" s="20">
        <v>5951892</v>
      </c>
      <c r="J7" s="20">
        <v>18181440</v>
      </c>
      <c r="K7" s="20">
        <v>5980932</v>
      </c>
      <c r="L7" s="20">
        <v>6606399</v>
      </c>
      <c r="M7" s="20">
        <v>8634378</v>
      </c>
      <c r="N7" s="20">
        <v>21221709</v>
      </c>
      <c r="O7" s="20"/>
      <c r="P7" s="20"/>
      <c r="Q7" s="20"/>
      <c r="R7" s="20"/>
      <c r="S7" s="20"/>
      <c r="T7" s="20"/>
      <c r="U7" s="20"/>
      <c r="V7" s="20"/>
      <c r="W7" s="20">
        <v>39403149</v>
      </c>
      <c r="X7" s="20">
        <v>53001330</v>
      </c>
      <c r="Y7" s="20">
        <v>-13598181</v>
      </c>
      <c r="Z7" s="21">
        <v>-25.65630145507669</v>
      </c>
      <c r="AA7" s="22">
        <v>106002661</v>
      </c>
    </row>
    <row r="8" spans="1:27" x14ac:dyDescent="0.25">
      <c r="A8" s="23" t="s">
        <v>36</v>
      </c>
      <c r="B8" s="17" t="s">
        <v>32</v>
      </c>
      <c r="C8" s="18">
        <v>1521843</v>
      </c>
      <c r="D8" s="18"/>
      <c r="E8" s="19"/>
      <c r="F8" s="20"/>
      <c r="G8" s="20">
        <v>85661</v>
      </c>
      <c r="H8" s="20">
        <v>144234</v>
      </c>
      <c r="I8" s="20">
        <v>128214</v>
      </c>
      <c r="J8" s="20">
        <v>358109</v>
      </c>
      <c r="K8" s="20">
        <v>169232</v>
      </c>
      <c r="L8" s="20">
        <v>37069</v>
      </c>
      <c r="M8" s="20">
        <v>33795</v>
      </c>
      <c r="N8" s="20">
        <v>240096</v>
      </c>
      <c r="O8" s="20"/>
      <c r="P8" s="20"/>
      <c r="Q8" s="20"/>
      <c r="R8" s="20"/>
      <c r="S8" s="20"/>
      <c r="T8" s="20"/>
      <c r="U8" s="20"/>
      <c r="V8" s="20"/>
      <c r="W8" s="20">
        <v>598205</v>
      </c>
      <c r="X8" s="20"/>
      <c r="Y8" s="20">
        <v>598205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15850230</v>
      </c>
      <c r="D9" s="18"/>
      <c r="E9" s="19"/>
      <c r="F9" s="20"/>
      <c r="G9" s="20">
        <v>7000501</v>
      </c>
      <c r="H9" s="20"/>
      <c r="I9" s="20"/>
      <c r="J9" s="20">
        <v>7000501</v>
      </c>
      <c r="K9" s="20"/>
      <c r="L9" s="20">
        <v>1500000</v>
      </c>
      <c r="M9" s="20">
        <v>5600381</v>
      </c>
      <c r="N9" s="20">
        <v>7100381</v>
      </c>
      <c r="O9" s="20"/>
      <c r="P9" s="20"/>
      <c r="Q9" s="20"/>
      <c r="R9" s="20"/>
      <c r="S9" s="20"/>
      <c r="T9" s="20"/>
      <c r="U9" s="20"/>
      <c r="V9" s="20"/>
      <c r="W9" s="20">
        <v>14100882</v>
      </c>
      <c r="X9" s="20"/>
      <c r="Y9" s="20">
        <v>14100882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4000000</v>
      </c>
      <c r="H10" s="20"/>
      <c r="I10" s="20"/>
      <c r="J10" s="20">
        <v>4000000</v>
      </c>
      <c r="K10" s="20"/>
      <c r="L10" s="20">
        <v>6000000</v>
      </c>
      <c r="M10" s="20"/>
      <c r="N10" s="20">
        <v>6000000</v>
      </c>
      <c r="O10" s="20"/>
      <c r="P10" s="20"/>
      <c r="Q10" s="20"/>
      <c r="R10" s="20"/>
      <c r="S10" s="20"/>
      <c r="T10" s="20"/>
      <c r="U10" s="20"/>
      <c r="V10" s="20"/>
      <c r="W10" s="20">
        <v>10000000</v>
      </c>
      <c r="X10" s="20"/>
      <c r="Y10" s="20">
        <v>10000000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-42982566</v>
      </c>
      <c r="D14" s="18"/>
      <c r="E14" s="19"/>
      <c r="F14" s="20"/>
      <c r="G14" s="20">
        <v>-3582260</v>
      </c>
      <c r="H14" s="20">
        <v>-3098078</v>
      </c>
      <c r="I14" s="20">
        <v>-3561617</v>
      </c>
      <c r="J14" s="20">
        <v>-10241955</v>
      </c>
      <c r="K14" s="20">
        <v>-3789672</v>
      </c>
      <c r="L14" s="20">
        <v>-4101093</v>
      </c>
      <c r="M14" s="20">
        <v>-4746239</v>
      </c>
      <c r="N14" s="20">
        <v>-12637004</v>
      </c>
      <c r="O14" s="20"/>
      <c r="P14" s="20"/>
      <c r="Q14" s="20"/>
      <c r="R14" s="20"/>
      <c r="S14" s="20"/>
      <c r="T14" s="20"/>
      <c r="U14" s="20"/>
      <c r="V14" s="20"/>
      <c r="W14" s="20">
        <v>-22878959</v>
      </c>
      <c r="X14" s="20"/>
      <c r="Y14" s="20">
        <v>-22878959</v>
      </c>
      <c r="Z14" s="21"/>
      <c r="AA14" s="22"/>
    </row>
    <row r="15" spans="1:27" x14ac:dyDescent="0.25">
      <c r="A15" s="23" t="s">
        <v>43</v>
      </c>
      <c r="B15" s="17" t="s">
        <v>32</v>
      </c>
      <c r="C15" s="18">
        <v>-45637</v>
      </c>
      <c r="D15" s="18"/>
      <c r="E15" s="19"/>
      <c r="F15" s="20"/>
      <c r="G15" s="20"/>
      <c r="H15" s="20"/>
      <c r="I15" s="20"/>
      <c r="J15" s="20"/>
      <c r="K15" s="20"/>
      <c r="L15" s="20"/>
      <c r="M15" s="20">
        <v>-27459</v>
      </c>
      <c r="N15" s="20">
        <v>-27459</v>
      </c>
      <c r="O15" s="20"/>
      <c r="P15" s="20"/>
      <c r="Q15" s="20"/>
      <c r="R15" s="20"/>
      <c r="S15" s="20"/>
      <c r="T15" s="20"/>
      <c r="U15" s="20"/>
      <c r="V15" s="20"/>
      <c r="W15" s="20">
        <v>-27459</v>
      </c>
      <c r="X15" s="20"/>
      <c r="Y15" s="20">
        <v>-27459</v>
      </c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73041822</v>
      </c>
      <c r="D17" s="26">
        <f>SUM(D6:D16)</f>
        <v>0</v>
      </c>
      <c r="E17" s="27">
        <f t="shared" si="0"/>
        <v>101937898</v>
      </c>
      <c r="F17" s="28">
        <f t="shared" si="0"/>
        <v>106002661</v>
      </c>
      <c r="G17" s="28">
        <f t="shared" si="0"/>
        <v>14109992</v>
      </c>
      <c r="H17" s="28">
        <f t="shared" si="0"/>
        <v>2669614</v>
      </c>
      <c r="I17" s="28">
        <f t="shared" si="0"/>
        <v>2518489</v>
      </c>
      <c r="J17" s="28">
        <f t="shared" si="0"/>
        <v>19298095</v>
      </c>
      <c r="K17" s="28">
        <f t="shared" si="0"/>
        <v>2360492</v>
      </c>
      <c r="L17" s="28">
        <f t="shared" si="0"/>
        <v>10042375</v>
      </c>
      <c r="M17" s="28">
        <f t="shared" si="0"/>
        <v>9494856</v>
      </c>
      <c r="N17" s="28">
        <f t="shared" si="0"/>
        <v>21897723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41195818</v>
      </c>
      <c r="X17" s="28">
        <f t="shared" si="0"/>
        <v>53001330</v>
      </c>
      <c r="Y17" s="28">
        <f t="shared" si="0"/>
        <v>-11805512</v>
      </c>
      <c r="Z17" s="29">
        <f>+IF(X17&lt;&gt;0,+(Y17/X17)*100,0)</f>
        <v>-22.273991992276422</v>
      </c>
      <c r="AA17" s="30">
        <f>SUM(AA6:AA16)</f>
        <v>106002661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-37781590</v>
      </c>
      <c r="D26" s="18"/>
      <c r="E26" s="19"/>
      <c r="F26" s="20"/>
      <c r="G26" s="20">
        <v>-15806</v>
      </c>
      <c r="H26" s="20">
        <v>-253028</v>
      </c>
      <c r="I26" s="20">
        <v>-532304</v>
      </c>
      <c r="J26" s="20">
        <v>-801138</v>
      </c>
      <c r="K26" s="20">
        <v>-1144319</v>
      </c>
      <c r="L26" s="20">
        <v>-2125978</v>
      </c>
      <c r="M26" s="20">
        <v>-5256820</v>
      </c>
      <c r="N26" s="20">
        <v>-8527117</v>
      </c>
      <c r="O26" s="20"/>
      <c r="P26" s="20"/>
      <c r="Q26" s="20"/>
      <c r="R26" s="20"/>
      <c r="S26" s="20"/>
      <c r="T26" s="20"/>
      <c r="U26" s="20"/>
      <c r="V26" s="20"/>
      <c r="W26" s="20">
        <v>-9328255</v>
      </c>
      <c r="X26" s="20"/>
      <c r="Y26" s="20">
        <v>-9328255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-37781590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-15806</v>
      </c>
      <c r="H27" s="28">
        <f t="shared" si="1"/>
        <v>-253028</v>
      </c>
      <c r="I27" s="28">
        <f t="shared" si="1"/>
        <v>-532304</v>
      </c>
      <c r="J27" s="28">
        <f t="shared" si="1"/>
        <v>-801138</v>
      </c>
      <c r="K27" s="28">
        <f t="shared" si="1"/>
        <v>-1144319</v>
      </c>
      <c r="L27" s="28">
        <f t="shared" si="1"/>
        <v>-2125978</v>
      </c>
      <c r="M27" s="28">
        <f t="shared" si="1"/>
        <v>-5256820</v>
      </c>
      <c r="N27" s="28">
        <f t="shared" si="1"/>
        <v>-8527117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-9328255</v>
      </c>
      <c r="X27" s="28">
        <f t="shared" si="1"/>
        <v>0</v>
      </c>
      <c r="Y27" s="28">
        <f t="shared" si="1"/>
        <v>-9328255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35260232</v>
      </c>
      <c r="D38" s="32">
        <f>+D17+D27+D36</f>
        <v>0</v>
      </c>
      <c r="E38" s="33">
        <f t="shared" si="3"/>
        <v>101937898</v>
      </c>
      <c r="F38" s="2">
        <f t="shared" si="3"/>
        <v>106002661</v>
      </c>
      <c r="G38" s="2">
        <f t="shared" si="3"/>
        <v>14094186</v>
      </c>
      <c r="H38" s="2">
        <f t="shared" si="3"/>
        <v>2416586</v>
      </c>
      <c r="I38" s="2">
        <f t="shared" si="3"/>
        <v>1986185</v>
      </c>
      <c r="J38" s="2">
        <f t="shared" si="3"/>
        <v>18496957</v>
      </c>
      <c r="K38" s="2">
        <f t="shared" si="3"/>
        <v>1216173</v>
      </c>
      <c r="L38" s="2">
        <f t="shared" si="3"/>
        <v>7916397</v>
      </c>
      <c r="M38" s="2">
        <f t="shared" si="3"/>
        <v>4238036</v>
      </c>
      <c r="N38" s="2">
        <f t="shared" si="3"/>
        <v>13370606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31867563</v>
      </c>
      <c r="X38" s="2">
        <f t="shared" si="3"/>
        <v>53001330</v>
      </c>
      <c r="Y38" s="2">
        <f t="shared" si="3"/>
        <v>-21133767</v>
      </c>
      <c r="Z38" s="34">
        <f>+IF(X38&lt;&gt;0,+(Y38/X38)*100,0)</f>
        <v>-39.874031462984043</v>
      </c>
      <c r="AA38" s="35">
        <f>+AA17+AA27+AA36</f>
        <v>106002661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14094186</v>
      </c>
      <c r="I39" s="2">
        <f>+H40+I60</f>
        <v>16510772</v>
      </c>
      <c r="J39" s="2">
        <f>+G39</f>
        <v>0</v>
      </c>
      <c r="K39" s="2">
        <f>+I40+K60</f>
        <v>18496957</v>
      </c>
      <c r="L39" s="2">
        <f>+K40+L60</f>
        <v>19713130</v>
      </c>
      <c r="M39" s="2">
        <f>+L40+M60</f>
        <v>27629527</v>
      </c>
      <c r="N39" s="2">
        <f>+K39</f>
        <v>18496957</v>
      </c>
      <c r="O39" s="2">
        <f>+M40+O60</f>
        <v>31867563</v>
      </c>
      <c r="P39" s="2">
        <f>+O40+P60</f>
        <v>31867563</v>
      </c>
      <c r="Q39" s="2">
        <f>+P40+Q60</f>
        <v>31867563</v>
      </c>
      <c r="R39" s="2">
        <f>+O39</f>
        <v>31867563</v>
      </c>
      <c r="S39" s="2">
        <f>+Q40+S60</f>
        <v>31867563</v>
      </c>
      <c r="T39" s="2">
        <f>+S40+T60</f>
        <v>31867563</v>
      </c>
      <c r="U39" s="2">
        <f>+T40+U60</f>
        <v>31867563</v>
      </c>
      <c r="V39" s="2">
        <f>+S39</f>
        <v>31867563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35260232</v>
      </c>
      <c r="D40" s="43">
        <f t="shared" ref="D40:AA40" si="4">+D38+D39</f>
        <v>0</v>
      </c>
      <c r="E40" s="44">
        <f t="shared" si="4"/>
        <v>101937898</v>
      </c>
      <c r="F40" s="45">
        <f t="shared" si="4"/>
        <v>106002661</v>
      </c>
      <c r="G40" s="45">
        <f t="shared" si="4"/>
        <v>14094186</v>
      </c>
      <c r="H40" s="45">
        <f t="shared" si="4"/>
        <v>16510772</v>
      </c>
      <c r="I40" s="45">
        <f t="shared" si="4"/>
        <v>18496957</v>
      </c>
      <c r="J40" s="45">
        <f>+I40</f>
        <v>18496957</v>
      </c>
      <c r="K40" s="45">
        <f t="shared" si="4"/>
        <v>19713130</v>
      </c>
      <c r="L40" s="45">
        <f t="shared" si="4"/>
        <v>27629527</v>
      </c>
      <c r="M40" s="45">
        <f t="shared" si="4"/>
        <v>31867563</v>
      </c>
      <c r="N40" s="45">
        <f>+M40</f>
        <v>31867563</v>
      </c>
      <c r="O40" s="45">
        <f t="shared" si="4"/>
        <v>31867563</v>
      </c>
      <c r="P40" s="45">
        <f t="shared" si="4"/>
        <v>31867563</v>
      </c>
      <c r="Q40" s="45">
        <f t="shared" si="4"/>
        <v>31867563</v>
      </c>
      <c r="R40" s="45">
        <f>+Q40</f>
        <v>31867563</v>
      </c>
      <c r="S40" s="45">
        <f t="shared" si="4"/>
        <v>31867563</v>
      </c>
      <c r="T40" s="45">
        <f t="shared" si="4"/>
        <v>31867563</v>
      </c>
      <c r="U40" s="45">
        <f t="shared" si="4"/>
        <v>31867563</v>
      </c>
      <c r="V40" s="45">
        <f>+U40</f>
        <v>31867563</v>
      </c>
      <c r="W40" s="45">
        <f>+V40</f>
        <v>31867563</v>
      </c>
      <c r="X40" s="45">
        <f t="shared" si="4"/>
        <v>53001330</v>
      </c>
      <c r="Y40" s="45">
        <f t="shared" si="4"/>
        <v>-21133767</v>
      </c>
      <c r="Z40" s="46">
        <f>+IF(X40&lt;&gt;0,+(Y40/X40)*100,0)</f>
        <v>-39.874031462984043</v>
      </c>
      <c r="AA40" s="47">
        <f t="shared" si="4"/>
        <v>106002661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37186168</v>
      </c>
      <c r="D7" s="18"/>
      <c r="E7" s="19">
        <v>211861052</v>
      </c>
      <c r="F7" s="20">
        <v>211861052</v>
      </c>
      <c r="G7" s="20">
        <v>2636252</v>
      </c>
      <c r="H7" s="20">
        <v>2953461</v>
      </c>
      <c r="I7" s="20">
        <v>2974711</v>
      </c>
      <c r="J7" s="20">
        <v>8564424</v>
      </c>
      <c r="K7" s="20">
        <v>2927758</v>
      </c>
      <c r="L7" s="20">
        <v>4099846</v>
      </c>
      <c r="M7" s="20">
        <v>3890699</v>
      </c>
      <c r="N7" s="20">
        <v>10918303</v>
      </c>
      <c r="O7" s="20"/>
      <c r="P7" s="20"/>
      <c r="Q7" s="20"/>
      <c r="R7" s="20"/>
      <c r="S7" s="20"/>
      <c r="T7" s="20"/>
      <c r="U7" s="20"/>
      <c r="V7" s="20"/>
      <c r="W7" s="20">
        <v>19482727</v>
      </c>
      <c r="X7" s="20">
        <v>106371290</v>
      </c>
      <c r="Y7" s="20">
        <v>-86888563</v>
      </c>
      <c r="Z7" s="21">
        <v>-81.684224192448923</v>
      </c>
      <c r="AA7" s="22">
        <v>211861052</v>
      </c>
    </row>
    <row r="8" spans="1:27" x14ac:dyDescent="0.25">
      <c r="A8" s="23" t="s">
        <v>36</v>
      </c>
      <c r="B8" s="17" t="s">
        <v>32</v>
      </c>
      <c r="C8" s="18">
        <v>3032063</v>
      </c>
      <c r="D8" s="18"/>
      <c r="E8" s="19"/>
      <c r="F8" s="20"/>
      <c r="G8" s="20">
        <v>1313714</v>
      </c>
      <c r="H8" s="20"/>
      <c r="I8" s="20">
        <v>174</v>
      </c>
      <c r="J8" s="20">
        <v>1313888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1313888</v>
      </c>
      <c r="X8" s="20"/>
      <c r="Y8" s="20">
        <v>1313888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63904</v>
      </c>
      <c r="D11" s="18"/>
      <c r="E11" s="19"/>
      <c r="F11" s="20"/>
      <c r="G11" s="20">
        <v>4629</v>
      </c>
      <c r="H11" s="20">
        <v>6194</v>
      </c>
      <c r="I11" s="20">
        <v>8062</v>
      </c>
      <c r="J11" s="20">
        <v>18885</v>
      </c>
      <c r="K11" s="20">
        <v>6351</v>
      </c>
      <c r="L11" s="20">
        <v>5309</v>
      </c>
      <c r="M11" s="20">
        <v>6203</v>
      </c>
      <c r="N11" s="20">
        <v>17863</v>
      </c>
      <c r="O11" s="20"/>
      <c r="P11" s="20"/>
      <c r="Q11" s="20"/>
      <c r="R11" s="20"/>
      <c r="S11" s="20"/>
      <c r="T11" s="20"/>
      <c r="U11" s="20"/>
      <c r="V11" s="20"/>
      <c r="W11" s="20">
        <v>36748</v>
      </c>
      <c r="X11" s="20"/>
      <c r="Y11" s="20">
        <v>36748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-61243325</v>
      </c>
      <c r="D14" s="18"/>
      <c r="E14" s="19">
        <v>-169379950</v>
      </c>
      <c r="F14" s="20">
        <v>-169379950</v>
      </c>
      <c r="G14" s="20">
        <v>-1984049</v>
      </c>
      <c r="H14" s="20">
        <v>-6650089</v>
      </c>
      <c r="I14" s="20">
        <v>-5943695</v>
      </c>
      <c r="J14" s="20">
        <v>-14577833</v>
      </c>
      <c r="K14" s="20">
        <v>-8808929</v>
      </c>
      <c r="L14" s="20">
        <v>-5961110</v>
      </c>
      <c r="M14" s="20">
        <v>-7724159</v>
      </c>
      <c r="N14" s="20">
        <v>-22494198</v>
      </c>
      <c r="O14" s="20"/>
      <c r="P14" s="20"/>
      <c r="Q14" s="20"/>
      <c r="R14" s="20"/>
      <c r="S14" s="20"/>
      <c r="T14" s="20"/>
      <c r="U14" s="20"/>
      <c r="V14" s="20"/>
      <c r="W14" s="20">
        <v>-37072031</v>
      </c>
      <c r="X14" s="20">
        <v>-66847793</v>
      </c>
      <c r="Y14" s="20">
        <v>29775762</v>
      </c>
      <c r="Z14" s="21">
        <v>-44.542625363862051</v>
      </c>
      <c r="AA14" s="22">
        <v>-169379950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-20961190</v>
      </c>
      <c r="D17" s="26">
        <f>SUM(D6:D16)</f>
        <v>0</v>
      </c>
      <c r="E17" s="27">
        <f t="shared" si="0"/>
        <v>42481102</v>
      </c>
      <c r="F17" s="28">
        <f t="shared" si="0"/>
        <v>42481102</v>
      </c>
      <c r="G17" s="28">
        <f t="shared" si="0"/>
        <v>1970546</v>
      </c>
      <c r="H17" s="28">
        <f t="shared" si="0"/>
        <v>-3690434</v>
      </c>
      <c r="I17" s="28">
        <f t="shared" si="0"/>
        <v>-2960748</v>
      </c>
      <c r="J17" s="28">
        <f t="shared" si="0"/>
        <v>-4680636</v>
      </c>
      <c r="K17" s="28">
        <f t="shared" si="0"/>
        <v>-5874820</v>
      </c>
      <c r="L17" s="28">
        <f t="shared" si="0"/>
        <v>-1855955</v>
      </c>
      <c r="M17" s="28">
        <f t="shared" si="0"/>
        <v>-3827257</v>
      </c>
      <c r="N17" s="28">
        <f t="shared" si="0"/>
        <v>-11558032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-16238668</v>
      </c>
      <c r="X17" s="28">
        <f t="shared" si="0"/>
        <v>39523497</v>
      </c>
      <c r="Y17" s="28">
        <f t="shared" si="0"/>
        <v>-55762165</v>
      </c>
      <c r="Z17" s="29">
        <f>+IF(X17&lt;&gt;0,+(Y17/X17)*100,0)</f>
        <v>-141.08611138331207</v>
      </c>
      <c r="AA17" s="30">
        <f>SUM(AA6:AA16)</f>
        <v>42481102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-3775965</v>
      </c>
      <c r="D26" s="18"/>
      <c r="E26" s="19">
        <v>-3450000</v>
      </c>
      <c r="F26" s="20">
        <v>-3450000</v>
      </c>
      <c r="G26" s="20"/>
      <c r="H26" s="20"/>
      <c r="I26" s="20">
        <v>-26772</v>
      </c>
      <c r="J26" s="20">
        <v>-26772</v>
      </c>
      <c r="K26" s="20">
        <v>-15468</v>
      </c>
      <c r="L26" s="20">
        <v>-115000</v>
      </c>
      <c r="M26" s="20">
        <v>-1590522</v>
      </c>
      <c r="N26" s="20">
        <v>-1720990</v>
      </c>
      <c r="O26" s="20"/>
      <c r="P26" s="20"/>
      <c r="Q26" s="20"/>
      <c r="R26" s="20"/>
      <c r="S26" s="20"/>
      <c r="T26" s="20"/>
      <c r="U26" s="20"/>
      <c r="V26" s="20"/>
      <c r="W26" s="20">
        <v>-1747762</v>
      </c>
      <c r="X26" s="20">
        <v>-2875000</v>
      </c>
      <c r="Y26" s="20">
        <v>1127238</v>
      </c>
      <c r="Z26" s="21">
        <v>-39.208278260869569</v>
      </c>
      <c r="AA26" s="22">
        <v>-3450000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-3775965</v>
      </c>
      <c r="D27" s="26">
        <f>SUM(D21:D26)</f>
        <v>0</v>
      </c>
      <c r="E27" s="27">
        <f t="shared" si="1"/>
        <v>-3450000</v>
      </c>
      <c r="F27" s="28">
        <f t="shared" si="1"/>
        <v>-3450000</v>
      </c>
      <c r="G27" s="28">
        <f t="shared" si="1"/>
        <v>0</v>
      </c>
      <c r="H27" s="28">
        <f t="shared" si="1"/>
        <v>0</v>
      </c>
      <c r="I27" s="28">
        <f t="shared" si="1"/>
        <v>-26772</v>
      </c>
      <c r="J27" s="28">
        <f t="shared" si="1"/>
        <v>-26772</v>
      </c>
      <c r="K27" s="28">
        <f t="shared" si="1"/>
        <v>-15468</v>
      </c>
      <c r="L27" s="28">
        <f t="shared" si="1"/>
        <v>-115000</v>
      </c>
      <c r="M27" s="28">
        <f t="shared" si="1"/>
        <v>-1590522</v>
      </c>
      <c r="N27" s="28">
        <f t="shared" si="1"/>
        <v>-1720990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-1747762</v>
      </c>
      <c r="X27" s="28">
        <f t="shared" si="1"/>
        <v>-2875000</v>
      </c>
      <c r="Y27" s="28">
        <f t="shared" si="1"/>
        <v>1127238</v>
      </c>
      <c r="Z27" s="29">
        <f>+IF(X27&lt;&gt;0,+(Y27/X27)*100,0)</f>
        <v>-39.208278260869569</v>
      </c>
      <c r="AA27" s="30">
        <f>SUM(AA21:AA26)</f>
        <v>-3450000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-24737155</v>
      </c>
      <c r="D38" s="32">
        <f>+D17+D27+D36</f>
        <v>0</v>
      </c>
      <c r="E38" s="33">
        <f t="shared" si="3"/>
        <v>39031102</v>
      </c>
      <c r="F38" s="2">
        <f t="shared" si="3"/>
        <v>39031102</v>
      </c>
      <c r="G38" s="2">
        <f t="shared" si="3"/>
        <v>1970546</v>
      </c>
      <c r="H38" s="2">
        <f t="shared" si="3"/>
        <v>-3690434</v>
      </c>
      <c r="I38" s="2">
        <f t="shared" si="3"/>
        <v>-2987520</v>
      </c>
      <c r="J38" s="2">
        <f t="shared" si="3"/>
        <v>-4707408</v>
      </c>
      <c r="K38" s="2">
        <f t="shared" si="3"/>
        <v>-5890288</v>
      </c>
      <c r="L38" s="2">
        <f t="shared" si="3"/>
        <v>-1970955</v>
      </c>
      <c r="M38" s="2">
        <f t="shared" si="3"/>
        <v>-5417779</v>
      </c>
      <c r="N38" s="2">
        <f t="shared" si="3"/>
        <v>-13279022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-17986430</v>
      </c>
      <c r="X38" s="2">
        <f t="shared" si="3"/>
        <v>36648497</v>
      </c>
      <c r="Y38" s="2">
        <f t="shared" si="3"/>
        <v>-54634927</v>
      </c>
      <c r="Z38" s="34">
        <f>+IF(X38&lt;&gt;0,+(Y38/X38)*100,0)</f>
        <v>-149.07822004269372</v>
      </c>
      <c r="AA38" s="35">
        <f>+AA17+AA27+AA36</f>
        <v>39031102</v>
      </c>
    </row>
    <row r="39" spans="1:27" x14ac:dyDescent="0.25">
      <c r="A39" s="23" t="s">
        <v>60</v>
      </c>
      <c r="B39" s="17"/>
      <c r="C39" s="32">
        <v>-198707608</v>
      </c>
      <c r="D39" s="32"/>
      <c r="E39" s="33"/>
      <c r="F39" s="2"/>
      <c r="G39" s="2">
        <v>-292581075</v>
      </c>
      <c r="H39" s="2">
        <f>+G40+H60</f>
        <v>-290720769</v>
      </c>
      <c r="I39" s="2">
        <f>+H40+I60</f>
        <v>-294300963</v>
      </c>
      <c r="J39" s="2">
        <f>+G39</f>
        <v>-292581075</v>
      </c>
      <c r="K39" s="2">
        <f>+I40+K60</f>
        <v>-297288483</v>
      </c>
      <c r="L39" s="2">
        <f>+K40+L60</f>
        <v>-303178771</v>
      </c>
      <c r="M39" s="2">
        <f>+L40+M60</f>
        <v>-305149726</v>
      </c>
      <c r="N39" s="2">
        <f>+K39</f>
        <v>-297288483</v>
      </c>
      <c r="O39" s="2">
        <f>+M40+O60</f>
        <v>-310567505</v>
      </c>
      <c r="P39" s="2">
        <f>+O40+P60</f>
        <v>-310567505</v>
      </c>
      <c r="Q39" s="2">
        <f>+P40+Q60</f>
        <v>-310567505</v>
      </c>
      <c r="R39" s="2">
        <f>+O39</f>
        <v>-310567505</v>
      </c>
      <c r="S39" s="2">
        <f>+Q40+S60</f>
        <v>-310567505</v>
      </c>
      <c r="T39" s="2">
        <f>+S40+T60</f>
        <v>-310567505</v>
      </c>
      <c r="U39" s="2">
        <f>+T40+U60</f>
        <v>-310567505</v>
      </c>
      <c r="V39" s="2">
        <f>+S39</f>
        <v>-310567505</v>
      </c>
      <c r="W39" s="2">
        <f>+G39</f>
        <v>-292581075</v>
      </c>
      <c r="X39" s="2"/>
      <c r="Y39" s="2">
        <f>+W39-X39</f>
        <v>-292581075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-223444763</v>
      </c>
      <c r="D40" s="43">
        <f t="shared" ref="D40:AA40" si="4">+D38+D39</f>
        <v>0</v>
      </c>
      <c r="E40" s="44">
        <f t="shared" si="4"/>
        <v>39031102</v>
      </c>
      <c r="F40" s="45">
        <f t="shared" si="4"/>
        <v>39031102</v>
      </c>
      <c r="G40" s="45">
        <f t="shared" si="4"/>
        <v>-290610529</v>
      </c>
      <c r="H40" s="45">
        <f t="shared" si="4"/>
        <v>-294411203</v>
      </c>
      <c r="I40" s="45">
        <f t="shared" si="4"/>
        <v>-297288483</v>
      </c>
      <c r="J40" s="45">
        <f>+I40</f>
        <v>-297288483</v>
      </c>
      <c r="K40" s="45">
        <f t="shared" si="4"/>
        <v>-303178771</v>
      </c>
      <c r="L40" s="45">
        <f t="shared" si="4"/>
        <v>-305149726</v>
      </c>
      <c r="M40" s="45">
        <f t="shared" si="4"/>
        <v>-310567505</v>
      </c>
      <c r="N40" s="45">
        <f>+M40</f>
        <v>-310567505</v>
      </c>
      <c r="O40" s="45">
        <f t="shared" si="4"/>
        <v>-310567505</v>
      </c>
      <c r="P40" s="45">
        <f t="shared" si="4"/>
        <v>-310567505</v>
      </c>
      <c r="Q40" s="45">
        <f t="shared" si="4"/>
        <v>-310567505</v>
      </c>
      <c r="R40" s="45">
        <f>+Q40</f>
        <v>-310567505</v>
      </c>
      <c r="S40" s="45">
        <f t="shared" si="4"/>
        <v>-310567505</v>
      </c>
      <c r="T40" s="45">
        <f t="shared" si="4"/>
        <v>-310567505</v>
      </c>
      <c r="U40" s="45">
        <f t="shared" si="4"/>
        <v>-310567505</v>
      </c>
      <c r="V40" s="45">
        <f>+U40</f>
        <v>-310567505</v>
      </c>
      <c r="W40" s="45">
        <f>+V40</f>
        <v>-310567505</v>
      </c>
      <c r="X40" s="45">
        <f t="shared" si="4"/>
        <v>36648497</v>
      </c>
      <c r="Y40" s="45">
        <f t="shared" si="4"/>
        <v>-347216002</v>
      </c>
      <c r="Z40" s="46">
        <f>+IF(X40&lt;&gt;0,+(Y40/X40)*100,0)</f>
        <v>-947.42221488646589</v>
      </c>
      <c r="AA40" s="47">
        <f t="shared" si="4"/>
        <v>39031102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-292581075</v>
      </c>
      <c r="H60">
        <v>-110240</v>
      </c>
      <c r="I60">
        <v>110240</v>
      </c>
      <c r="J60">
        <v>-292581075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421351</v>
      </c>
      <c r="D7" s="18"/>
      <c r="E7" s="19"/>
      <c r="F7" s="20"/>
      <c r="G7" s="20">
        <v>3523</v>
      </c>
      <c r="H7" s="20"/>
      <c r="I7" s="20"/>
      <c r="J7" s="20">
        <v>3523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3523</v>
      </c>
      <c r="X7" s="20"/>
      <c r="Y7" s="20">
        <v>3523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4604205</v>
      </c>
      <c r="F9" s="20">
        <v>4604205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2302098</v>
      </c>
      <c r="Y9" s="20">
        <v>-2302098</v>
      </c>
      <c r="Z9" s="21">
        <v>-100</v>
      </c>
      <c r="AA9" s="22">
        <v>4604205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10980673</v>
      </c>
      <c r="F11" s="20">
        <v>10980673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5490336</v>
      </c>
      <c r="Y11" s="20">
        <v>-5490336</v>
      </c>
      <c r="Z11" s="21">
        <v>-100</v>
      </c>
      <c r="AA11" s="22">
        <v>10980673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-16881140</v>
      </c>
      <c r="D14" s="18"/>
      <c r="E14" s="19"/>
      <c r="F14" s="20"/>
      <c r="G14" s="20">
        <v>-2431504</v>
      </c>
      <c r="H14" s="20">
        <v>-1436110</v>
      </c>
      <c r="I14" s="20">
        <v>-1154074</v>
      </c>
      <c r="J14" s="20">
        <v>-5021688</v>
      </c>
      <c r="K14" s="20">
        <v>-899720</v>
      </c>
      <c r="L14" s="20">
        <v>-275917</v>
      </c>
      <c r="M14" s="20">
        <v>-1671840</v>
      </c>
      <c r="N14" s="20">
        <v>-2847477</v>
      </c>
      <c r="O14" s="20"/>
      <c r="P14" s="20"/>
      <c r="Q14" s="20"/>
      <c r="R14" s="20"/>
      <c r="S14" s="20"/>
      <c r="T14" s="20"/>
      <c r="U14" s="20"/>
      <c r="V14" s="20"/>
      <c r="W14" s="20">
        <v>-7869165</v>
      </c>
      <c r="X14" s="20"/>
      <c r="Y14" s="20">
        <v>-7869165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-16459789</v>
      </c>
      <c r="D17" s="26">
        <f>SUM(D6:D16)</f>
        <v>0</v>
      </c>
      <c r="E17" s="27">
        <f t="shared" si="0"/>
        <v>15584878</v>
      </c>
      <c r="F17" s="28">
        <f t="shared" si="0"/>
        <v>15584878</v>
      </c>
      <c r="G17" s="28">
        <f t="shared" si="0"/>
        <v>-2427981</v>
      </c>
      <c r="H17" s="28">
        <f t="shared" si="0"/>
        <v>-1436110</v>
      </c>
      <c r="I17" s="28">
        <f t="shared" si="0"/>
        <v>-1154074</v>
      </c>
      <c r="J17" s="28">
        <f t="shared" si="0"/>
        <v>-5018165</v>
      </c>
      <c r="K17" s="28">
        <f t="shared" si="0"/>
        <v>-899720</v>
      </c>
      <c r="L17" s="28">
        <f t="shared" si="0"/>
        <v>-275917</v>
      </c>
      <c r="M17" s="28">
        <f t="shared" si="0"/>
        <v>-1671840</v>
      </c>
      <c r="N17" s="28">
        <f t="shared" si="0"/>
        <v>-2847477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-7865642</v>
      </c>
      <c r="X17" s="28">
        <f t="shared" si="0"/>
        <v>7792434</v>
      </c>
      <c r="Y17" s="28">
        <f t="shared" si="0"/>
        <v>-15658076</v>
      </c>
      <c r="Z17" s="29">
        <f>+IF(X17&lt;&gt;0,+(Y17/X17)*100,0)</f>
        <v>-200.939475393696</v>
      </c>
      <c r="AA17" s="30">
        <f>SUM(AA6:AA16)</f>
        <v>15584878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-28173127</v>
      </c>
      <c r="D26" s="18"/>
      <c r="E26" s="19">
        <v>-12881186</v>
      </c>
      <c r="F26" s="20">
        <v>-11470302</v>
      </c>
      <c r="G26" s="20">
        <v>-919982</v>
      </c>
      <c r="H26" s="20">
        <v>-1471899</v>
      </c>
      <c r="I26" s="20"/>
      <c r="J26" s="20">
        <v>-2391881</v>
      </c>
      <c r="K26" s="20">
        <v>-284191</v>
      </c>
      <c r="L26" s="20">
        <v>-283868</v>
      </c>
      <c r="M26" s="20">
        <v>-1035184</v>
      </c>
      <c r="N26" s="20">
        <v>-1603243</v>
      </c>
      <c r="O26" s="20"/>
      <c r="P26" s="20"/>
      <c r="Q26" s="20"/>
      <c r="R26" s="20"/>
      <c r="S26" s="20"/>
      <c r="T26" s="20"/>
      <c r="U26" s="20"/>
      <c r="V26" s="20"/>
      <c r="W26" s="20">
        <v>-3995124</v>
      </c>
      <c r="X26" s="20">
        <v>-5885142</v>
      </c>
      <c r="Y26" s="20">
        <v>1890018</v>
      </c>
      <c r="Z26" s="21">
        <v>-32.115078956463584</v>
      </c>
      <c r="AA26" s="22">
        <v>-11470302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-28173127</v>
      </c>
      <c r="D27" s="26">
        <f>SUM(D21:D26)</f>
        <v>0</v>
      </c>
      <c r="E27" s="27">
        <f t="shared" si="1"/>
        <v>-12881186</v>
      </c>
      <c r="F27" s="28">
        <f t="shared" si="1"/>
        <v>-11470302</v>
      </c>
      <c r="G27" s="28">
        <f t="shared" si="1"/>
        <v>-919982</v>
      </c>
      <c r="H27" s="28">
        <f t="shared" si="1"/>
        <v>-1471899</v>
      </c>
      <c r="I27" s="28">
        <f t="shared" si="1"/>
        <v>0</v>
      </c>
      <c r="J27" s="28">
        <f t="shared" si="1"/>
        <v>-2391881</v>
      </c>
      <c r="K27" s="28">
        <f t="shared" si="1"/>
        <v>-284191</v>
      </c>
      <c r="L27" s="28">
        <f t="shared" si="1"/>
        <v>-283868</v>
      </c>
      <c r="M27" s="28">
        <f t="shared" si="1"/>
        <v>-1035184</v>
      </c>
      <c r="N27" s="28">
        <f t="shared" si="1"/>
        <v>-1603243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-3995124</v>
      </c>
      <c r="X27" s="28">
        <f t="shared" si="1"/>
        <v>-5885142</v>
      </c>
      <c r="Y27" s="28">
        <f t="shared" si="1"/>
        <v>1890018</v>
      </c>
      <c r="Z27" s="29">
        <f>+IF(X27&lt;&gt;0,+(Y27/X27)*100,0)</f>
        <v>-32.115078956463584</v>
      </c>
      <c r="AA27" s="30">
        <f>SUM(AA21:AA26)</f>
        <v>-11470302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-44632916</v>
      </c>
      <c r="D38" s="32">
        <f>+D17+D27+D36</f>
        <v>0</v>
      </c>
      <c r="E38" s="33">
        <f t="shared" si="3"/>
        <v>2703692</v>
      </c>
      <c r="F38" s="2">
        <f t="shared" si="3"/>
        <v>4114576</v>
      </c>
      <c r="G38" s="2">
        <f t="shared" si="3"/>
        <v>-3347963</v>
      </c>
      <c r="H38" s="2">
        <f t="shared" si="3"/>
        <v>-2908009</v>
      </c>
      <c r="I38" s="2">
        <f t="shared" si="3"/>
        <v>-1154074</v>
      </c>
      <c r="J38" s="2">
        <f t="shared" si="3"/>
        <v>-7410046</v>
      </c>
      <c r="K38" s="2">
        <f t="shared" si="3"/>
        <v>-1183911</v>
      </c>
      <c r="L38" s="2">
        <f t="shared" si="3"/>
        <v>-559785</v>
      </c>
      <c r="M38" s="2">
        <f t="shared" si="3"/>
        <v>-2707024</v>
      </c>
      <c r="N38" s="2">
        <f t="shared" si="3"/>
        <v>-4450720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-11860766</v>
      </c>
      <c r="X38" s="2">
        <f t="shared" si="3"/>
        <v>1907292</v>
      </c>
      <c r="Y38" s="2">
        <f t="shared" si="3"/>
        <v>-13768058</v>
      </c>
      <c r="Z38" s="34">
        <f>+IF(X38&lt;&gt;0,+(Y38/X38)*100,0)</f>
        <v>-721.86419279271342</v>
      </c>
      <c r="AA38" s="35">
        <f>+AA17+AA27+AA36</f>
        <v>4114576</v>
      </c>
    </row>
    <row r="39" spans="1:27" x14ac:dyDescent="0.25">
      <c r="A39" s="23" t="s">
        <v>60</v>
      </c>
      <c r="B39" s="17"/>
      <c r="C39" s="32">
        <v>-37367304</v>
      </c>
      <c r="D39" s="32"/>
      <c r="E39" s="33"/>
      <c r="F39" s="2"/>
      <c r="G39" s="2">
        <v>-82000220</v>
      </c>
      <c r="H39" s="2">
        <f>+G40+H60</f>
        <v>-85348183</v>
      </c>
      <c r="I39" s="2">
        <f>+H40+I60</f>
        <v>-88256192</v>
      </c>
      <c r="J39" s="2">
        <f>+G39</f>
        <v>-82000220</v>
      </c>
      <c r="K39" s="2">
        <f>+I40+K60</f>
        <v>-89410266</v>
      </c>
      <c r="L39" s="2">
        <f>+K40+L60</f>
        <v>-90594177</v>
      </c>
      <c r="M39" s="2">
        <f>+L40+M60</f>
        <v>-91153962</v>
      </c>
      <c r="N39" s="2">
        <f>+K39</f>
        <v>-89410266</v>
      </c>
      <c r="O39" s="2">
        <f>+M40+O60</f>
        <v>-93860986</v>
      </c>
      <c r="P39" s="2">
        <f>+O40+P60</f>
        <v>-93860986</v>
      </c>
      <c r="Q39" s="2">
        <f>+P40+Q60</f>
        <v>-93860986</v>
      </c>
      <c r="R39" s="2">
        <f>+O39</f>
        <v>-93860986</v>
      </c>
      <c r="S39" s="2">
        <f>+Q40+S60</f>
        <v>-93860986</v>
      </c>
      <c r="T39" s="2">
        <f>+S40+T60</f>
        <v>-93860986</v>
      </c>
      <c r="U39" s="2">
        <f>+T40+U60</f>
        <v>-93860986</v>
      </c>
      <c r="V39" s="2">
        <f>+S39</f>
        <v>-93860986</v>
      </c>
      <c r="W39" s="2">
        <f>+G39</f>
        <v>-82000220</v>
      </c>
      <c r="X39" s="2"/>
      <c r="Y39" s="2">
        <f>+W39-X39</f>
        <v>-82000220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-82000220</v>
      </c>
      <c r="D40" s="43">
        <f t="shared" ref="D40:AA40" si="4">+D38+D39</f>
        <v>0</v>
      </c>
      <c r="E40" s="44">
        <f t="shared" si="4"/>
        <v>2703692</v>
      </c>
      <c r="F40" s="45">
        <f t="shared" si="4"/>
        <v>4114576</v>
      </c>
      <c r="G40" s="45">
        <f t="shared" si="4"/>
        <v>-85348183</v>
      </c>
      <c r="H40" s="45">
        <f t="shared" si="4"/>
        <v>-88256192</v>
      </c>
      <c r="I40" s="45">
        <f t="shared" si="4"/>
        <v>-89410266</v>
      </c>
      <c r="J40" s="45">
        <f>+I40</f>
        <v>-89410266</v>
      </c>
      <c r="K40" s="45">
        <f t="shared" si="4"/>
        <v>-90594177</v>
      </c>
      <c r="L40" s="45">
        <f t="shared" si="4"/>
        <v>-91153962</v>
      </c>
      <c r="M40" s="45">
        <f t="shared" si="4"/>
        <v>-93860986</v>
      </c>
      <c r="N40" s="45">
        <f>+M40</f>
        <v>-93860986</v>
      </c>
      <c r="O40" s="45">
        <f t="shared" si="4"/>
        <v>-93860986</v>
      </c>
      <c r="P40" s="45">
        <f t="shared" si="4"/>
        <v>-93860986</v>
      </c>
      <c r="Q40" s="45">
        <f t="shared" si="4"/>
        <v>-93860986</v>
      </c>
      <c r="R40" s="45">
        <f>+Q40</f>
        <v>-93860986</v>
      </c>
      <c r="S40" s="45">
        <f t="shared" si="4"/>
        <v>-93860986</v>
      </c>
      <c r="T40" s="45">
        <f t="shared" si="4"/>
        <v>-93860986</v>
      </c>
      <c r="U40" s="45">
        <f t="shared" si="4"/>
        <v>-93860986</v>
      </c>
      <c r="V40" s="45">
        <f>+U40</f>
        <v>-93860986</v>
      </c>
      <c r="W40" s="45">
        <f>+V40</f>
        <v>-93860986</v>
      </c>
      <c r="X40" s="45">
        <f t="shared" si="4"/>
        <v>1907292</v>
      </c>
      <c r="Y40" s="45">
        <f t="shared" si="4"/>
        <v>-95768278</v>
      </c>
      <c r="Z40" s="46">
        <f>+IF(X40&lt;&gt;0,+(Y40/X40)*100,0)</f>
        <v>-5021.1649815550008</v>
      </c>
      <c r="AA40" s="47">
        <f t="shared" si="4"/>
        <v>4114576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-82000220</v>
      </c>
      <c r="J60">
        <v>-82000220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10491</v>
      </c>
      <c r="D7" s="18"/>
      <c r="E7" s="19">
        <v>232846523</v>
      </c>
      <c r="F7" s="20">
        <v>246502773</v>
      </c>
      <c r="G7" s="20"/>
      <c r="H7" s="20">
        <v>5610</v>
      </c>
      <c r="I7" s="20">
        <v>152</v>
      </c>
      <c r="J7" s="20">
        <v>5762</v>
      </c>
      <c r="K7" s="20">
        <v>5578</v>
      </c>
      <c r="L7" s="20">
        <v>5578</v>
      </c>
      <c r="M7" s="20"/>
      <c r="N7" s="20">
        <v>11156</v>
      </c>
      <c r="O7" s="20"/>
      <c r="P7" s="20"/>
      <c r="Q7" s="20"/>
      <c r="R7" s="20"/>
      <c r="S7" s="20"/>
      <c r="T7" s="20"/>
      <c r="U7" s="20"/>
      <c r="V7" s="20"/>
      <c r="W7" s="20">
        <v>16918</v>
      </c>
      <c r="X7" s="20">
        <v>89974931</v>
      </c>
      <c r="Y7" s="20">
        <v>-89958013</v>
      </c>
      <c r="Z7" s="21">
        <v>-99.981196984746788</v>
      </c>
      <c r="AA7" s="22">
        <v>246502773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8946610</v>
      </c>
      <c r="F8" s="20">
        <v>8946610</v>
      </c>
      <c r="G8" s="20">
        <v>870</v>
      </c>
      <c r="H8" s="20"/>
      <c r="I8" s="20"/>
      <c r="J8" s="20">
        <v>870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870</v>
      </c>
      <c r="X8" s="20">
        <v>3248242</v>
      </c>
      <c r="Y8" s="20">
        <v>-3247372</v>
      </c>
      <c r="Z8" s="21">
        <v>-99.973216281299244</v>
      </c>
      <c r="AA8" s="22">
        <v>8946610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14561426</v>
      </c>
      <c r="F9" s="20">
        <v>14561426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7280713</v>
      </c>
      <c r="Y9" s="20">
        <v>-7280713</v>
      </c>
      <c r="Z9" s="21">
        <v>-100</v>
      </c>
      <c r="AA9" s="22">
        <v>14561426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-64941838</v>
      </c>
      <c r="D14" s="18"/>
      <c r="E14" s="19">
        <v>-50489525</v>
      </c>
      <c r="F14" s="20">
        <v>-50285745</v>
      </c>
      <c r="G14" s="20">
        <v>-3585259</v>
      </c>
      <c r="H14" s="20">
        <v>-5355258</v>
      </c>
      <c r="I14" s="20">
        <v>-5272930</v>
      </c>
      <c r="J14" s="20">
        <v>-14213447</v>
      </c>
      <c r="K14" s="20">
        <v>-5676760</v>
      </c>
      <c r="L14" s="20">
        <v>-4649633</v>
      </c>
      <c r="M14" s="20">
        <v>-5778199</v>
      </c>
      <c r="N14" s="20">
        <v>-16104592</v>
      </c>
      <c r="O14" s="20"/>
      <c r="P14" s="20"/>
      <c r="Q14" s="20"/>
      <c r="R14" s="20"/>
      <c r="S14" s="20"/>
      <c r="T14" s="20"/>
      <c r="U14" s="20"/>
      <c r="V14" s="20"/>
      <c r="W14" s="20">
        <v>-30318039</v>
      </c>
      <c r="X14" s="20">
        <v>-17791438</v>
      </c>
      <c r="Y14" s="20">
        <v>-12526601</v>
      </c>
      <c r="Z14" s="21">
        <v>70.408029974867688</v>
      </c>
      <c r="AA14" s="22">
        <v>-50285745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-17708184</v>
      </c>
      <c r="F15" s="20">
        <v>-17708184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-9208256</v>
      </c>
      <c r="Y15" s="20">
        <v>9208256</v>
      </c>
      <c r="Z15" s="21">
        <v>-100</v>
      </c>
      <c r="AA15" s="22">
        <v>-17708184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-64931347</v>
      </c>
      <c r="D17" s="26">
        <f>SUM(D6:D16)</f>
        <v>0</v>
      </c>
      <c r="E17" s="27">
        <f t="shared" si="0"/>
        <v>188156850</v>
      </c>
      <c r="F17" s="28">
        <f t="shared" si="0"/>
        <v>202016880</v>
      </c>
      <c r="G17" s="28">
        <f t="shared" si="0"/>
        <v>-3584389</v>
      </c>
      <c r="H17" s="28">
        <f t="shared" si="0"/>
        <v>-5349648</v>
      </c>
      <c r="I17" s="28">
        <f t="shared" si="0"/>
        <v>-5272778</v>
      </c>
      <c r="J17" s="28">
        <f t="shared" si="0"/>
        <v>-14206815</v>
      </c>
      <c r="K17" s="28">
        <f t="shared" si="0"/>
        <v>-5671182</v>
      </c>
      <c r="L17" s="28">
        <f t="shared" si="0"/>
        <v>-4644055</v>
      </c>
      <c r="M17" s="28">
        <f t="shared" si="0"/>
        <v>-5778199</v>
      </c>
      <c r="N17" s="28">
        <f t="shared" si="0"/>
        <v>-16093436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-30300251</v>
      </c>
      <c r="X17" s="28">
        <f t="shared" si="0"/>
        <v>73504192</v>
      </c>
      <c r="Y17" s="28">
        <f t="shared" si="0"/>
        <v>-103804443</v>
      </c>
      <c r="Z17" s="29">
        <f>+IF(X17&lt;&gt;0,+(Y17/X17)*100,0)</f>
        <v>-141.22248020901992</v>
      </c>
      <c r="AA17" s="30">
        <f>SUM(AA6:AA16)</f>
        <v>202016880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-862410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-69757603</v>
      </c>
      <c r="D26" s="18"/>
      <c r="E26" s="19">
        <v>-170382306</v>
      </c>
      <c r="F26" s="20">
        <v>-132454471</v>
      </c>
      <c r="G26" s="20">
        <v>-16559262</v>
      </c>
      <c r="H26" s="20">
        <v>-5362338</v>
      </c>
      <c r="I26" s="20">
        <v>-9152689</v>
      </c>
      <c r="J26" s="20">
        <v>-31074289</v>
      </c>
      <c r="K26" s="20">
        <v>-11507284</v>
      </c>
      <c r="L26" s="20">
        <v>-10925788</v>
      </c>
      <c r="M26" s="20">
        <v>-17682460</v>
      </c>
      <c r="N26" s="20">
        <v>-40115532</v>
      </c>
      <c r="O26" s="20"/>
      <c r="P26" s="20"/>
      <c r="Q26" s="20"/>
      <c r="R26" s="20"/>
      <c r="S26" s="20"/>
      <c r="T26" s="20"/>
      <c r="U26" s="20"/>
      <c r="V26" s="20"/>
      <c r="W26" s="20">
        <v>-71189821</v>
      </c>
      <c r="X26" s="20">
        <v>-57681394</v>
      </c>
      <c r="Y26" s="20">
        <v>-13508427</v>
      </c>
      <c r="Z26" s="21">
        <v>23.419036994841004</v>
      </c>
      <c r="AA26" s="22">
        <v>-132454471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-70620013</v>
      </c>
      <c r="D27" s="26">
        <f>SUM(D21:D26)</f>
        <v>0</v>
      </c>
      <c r="E27" s="27">
        <f t="shared" si="1"/>
        <v>-170382306</v>
      </c>
      <c r="F27" s="28">
        <f t="shared" si="1"/>
        <v>-132454471</v>
      </c>
      <c r="G27" s="28">
        <f t="shared" si="1"/>
        <v>-16559262</v>
      </c>
      <c r="H27" s="28">
        <f t="shared" si="1"/>
        <v>-5362338</v>
      </c>
      <c r="I27" s="28">
        <f t="shared" si="1"/>
        <v>-9152689</v>
      </c>
      <c r="J27" s="28">
        <f t="shared" si="1"/>
        <v>-31074289</v>
      </c>
      <c r="K27" s="28">
        <f t="shared" si="1"/>
        <v>-11507284</v>
      </c>
      <c r="L27" s="28">
        <f t="shared" si="1"/>
        <v>-10925788</v>
      </c>
      <c r="M27" s="28">
        <f t="shared" si="1"/>
        <v>-17682460</v>
      </c>
      <c r="N27" s="28">
        <f t="shared" si="1"/>
        <v>-40115532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-71189821</v>
      </c>
      <c r="X27" s="28">
        <f t="shared" si="1"/>
        <v>-57681394</v>
      </c>
      <c r="Y27" s="28">
        <f t="shared" si="1"/>
        <v>-13508427</v>
      </c>
      <c r="Z27" s="29">
        <f>+IF(X27&lt;&gt;0,+(Y27/X27)*100,0)</f>
        <v>23.419036994841004</v>
      </c>
      <c r="AA27" s="30">
        <f>SUM(AA21:AA26)</f>
        <v>-132454471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-135551360</v>
      </c>
      <c r="D38" s="32">
        <f>+D17+D27+D36</f>
        <v>0</v>
      </c>
      <c r="E38" s="33">
        <f t="shared" si="3"/>
        <v>17774544</v>
      </c>
      <c r="F38" s="2">
        <f t="shared" si="3"/>
        <v>69562409</v>
      </c>
      <c r="G38" s="2">
        <f t="shared" si="3"/>
        <v>-20143651</v>
      </c>
      <c r="H38" s="2">
        <f t="shared" si="3"/>
        <v>-10711986</v>
      </c>
      <c r="I38" s="2">
        <f t="shared" si="3"/>
        <v>-14425467</v>
      </c>
      <c r="J38" s="2">
        <f t="shared" si="3"/>
        <v>-45281104</v>
      </c>
      <c r="K38" s="2">
        <f t="shared" si="3"/>
        <v>-17178466</v>
      </c>
      <c r="L38" s="2">
        <f t="shared" si="3"/>
        <v>-15569843</v>
      </c>
      <c r="M38" s="2">
        <f t="shared" si="3"/>
        <v>-23460659</v>
      </c>
      <c r="N38" s="2">
        <f t="shared" si="3"/>
        <v>-56208968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-101490072</v>
      </c>
      <c r="X38" s="2">
        <f t="shared" si="3"/>
        <v>15822798</v>
      </c>
      <c r="Y38" s="2">
        <f t="shared" si="3"/>
        <v>-117312870</v>
      </c>
      <c r="Z38" s="34">
        <f>+IF(X38&lt;&gt;0,+(Y38/X38)*100,0)</f>
        <v>-741.41672035502188</v>
      </c>
      <c r="AA38" s="35">
        <f>+AA17+AA27+AA36</f>
        <v>69562409</v>
      </c>
    </row>
    <row r="39" spans="1:27" x14ac:dyDescent="0.25">
      <c r="A39" s="23" t="s">
        <v>60</v>
      </c>
      <c r="B39" s="17"/>
      <c r="C39" s="32">
        <v>-291621283</v>
      </c>
      <c r="D39" s="32"/>
      <c r="E39" s="33"/>
      <c r="F39" s="2"/>
      <c r="G39" s="2"/>
      <c r="H39" s="2">
        <f>+G40+H60</f>
        <v>-20143651</v>
      </c>
      <c r="I39" s="2">
        <f>+H40+I60</f>
        <v>-457213792</v>
      </c>
      <c r="J39" s="2">
        <f>+G39</f>
        <v>0</v>
      </c>
      <c r="K39" s="2">
        <f>+I40+K60</f>
        <v>-471639259</v>
      </c>
      <c r="L39" s="2">
        <f>+K40+L60</f>
        <v>-488817725</v>
      </c>
      <c r="M39" s="2">
        <f>+L40+M60</f>
        <v>-504387568</v>
      </c>
      <c r="N39" s="2">
        <f>+K39</f>
        <v>-471639259</v>
      </c>
      <c r="O39" s="2">
        <f>+M40+O60</f>
        <v>-527848227</v>
      </c>
      <c r="P39" s="2">
        <f>+O40+P60</f>
        <v>-527848227</v>
      </c>
      <c r="Q39" s="2">
        <f>+P40+Q60</f>
        <v>-527848227</v>
      </c>
      <c r="R39" s="2">
        <f>+O39</f>
        <v>-527848227</v>
      </c>
      <c r="S39" s="2">
        <f>+Q40+S60</f>
        <v>-527848227</v>
      </c>
      <c r="T39" s="2">
        <f>+S40+T60</f>
        <v>-527848227</v>
      </c>
      <c r="U39" s="2">
        <f>+T40+U60</f>
        <v>-527848227</v>
      </c>
      <c r="V39" s="2">
        <f>+S39</f>
        <v>-527848227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-427172643</v>
      </c>
      <c r="D40" s="43">
        <f t="shared" ref="D40:AA40" si="4">+D38+D39</f>
        <v>0</v>
      </c>
      <c r="E40" s="44">
        <f t="shared" si="4"/>
        <v>17774544</v>
      </c>
      <c r="F40" s="45">
        <f t="shared" si="4"/>
        <v>69562409</v>
      </c>
      <c r="G40" s="45">
        <f t="shared" si="4"/>
        <v>-20143651</v>
      </c>
      <c r="H40" s="45">
        <f t="shared" si="4"/>
        <v>-30855637</v>
      </c>
      <c r="I40" s="45">
        <f t="shared" si="4"/>
        <v>-471639259</v>
      </c>
      <c r="J40" s="45">
        <f>+I40</f>
        <v>-471639259</v>
      </c>
      <c r="K40" s="45">
        <f t="shared" si="4"/>
        <v>-488817725</v>
      </c>
      <c r="L40" s="45">
        <f t="shared" si="4"/>
        <v>-504387568</v>
      </c>
      <c r="M40" s="45">
        <f t="shared" si="4"/>
        <v>-527848227</v>
      </c>
      <c r="N40" s="45">
        <f>+M40</f>
        <v>-527848227</v>
      </c>
      <c r="O40" s="45">
        <f t="shared" si="4"/>
        <v>-527848227</v>
      </c>
      <c r="P40" s="45">
        <f t="shared" si="4"/>
        <v>-527848227</v>
      </c>
      <c r="Q40" s="45">
        <f t="shared" si="4"/>
        <v>-527848227</v>
      </c>
      <c r="R40" s="45">
        <f>+Q40</f>
        <v>-527848227</v>
      </c>
      <c r="S40" s="45">
        <f t="shared" si="4"/>
        <v>-527848227</v>
      </c>
      <c r="T40" s="45">
        <f t="shared" si="4"/>
        <v>-527848227</v>
      </c>
      <c r="U40" s="45">
        <f t="shared" si="4"/>
        <v>-527848227</v>
      </c>
      <c r="V40" s="45">
        <f>+U40</f>
        <v>-527848227</v>
      </c>
      <c r="W40" s="45">
        <f>+V40</f>
        <v>-527848227</v>
      </c>
      <c r="X40" s="45">
        <f t="shared" si="4"/>
        <v>15822798</v>
      </c>
      <c r="Y40" s="45">
        <f t="shared" si="4"/>
        <v>-117312870</v>
      </c>
      <c r="Z40" s="46">
        <f>+IF(X40&lt;&gt;0,+(Y40/X40)*100,0)</f>
        <v>-741.41672035502188</v>
      </c>
      <c r="AA40" s="47">
        <f t="shared" si="4"/>
        <v>69562409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-426358155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17328</v>
      </c>
      <c r="D7" s="18"/>
      <c r="E7" s="19"/>
      <c r="F7" s="20"/>
      <c r="G7" s="20">
        <v>3213</v>
      </c>
      <c r="H7" s="20"/>
      <c r="I7" s="20">
        <v>1591</v>
      </c>
      <c r="J7" s="20">
        <v>4804</v>
      </c>
      <c r="K7" s="20">
        <v>730</v>
      </c>
      <c r="L7" s="20">
        <v>449</v>
      </c>
      <c r="M7" s="20">
        <v>1939</v>
      </c>
      <c r="N7" s="20">
        <v>3118</v>
      </c>
      <c r="O7" s="20"/>
      <c r="P7" s="20"/>
      <c r="Q7" s="20"/>
      <c r="R7" s="20"/>
      <c r="S7" s="20"/>
      <c r="T7" s="20"/>
      <c r="U7" s="20"/>
      <c r="V7" s="20"/>
      <c r="W7" s="20">
        <v>7922</v>
      </c>
      <c r="X7" s="20"/>
      <c r="Y7" s="20">
        <v>7922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139587</v>
      </c>
      <c r="D8" s="18"/>
      <c r="E8" s="19"/>
      <c r="F8" s="20"/>
      <c r="G8" s="20">
        <v>7883</v>
      </c>
      <c r="H8" s="20">
        <v>27491</v>
      </c>
      <c r="I8" s="20">
        <v>4809</v>
      </c>
      <c r="J8" s="20">
        <v>40183</v>
      </c>
      <c r="K8" s="20">
        <v>8813</v>
      </c>
      <c r="L8" s="20">
        <v>29891</v>
      </c>
      <c r="M8" s="20">
        <v>16696</v>
      </c>
      <c r="N8" s="20">
        <v>55400</v>
      </c>
      <c r="O8" s="20"/>
      <c r="P8" s="20"/>
      <c r="Q8" s="20"/>
      <c r="R8" s="20"/>
      <c r="S8" s="20"/>
      <c r="T8" s="20"/>
      <c r="U8" s="20"/>
      <c r="V8" s="20"/>
      <c r="W8" s="20">
        <v>95583</v>
      </c>
      <c r="X8" s="20"/>
      <c r="Y8" s="20">
        <v>95583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26392900</v>
      </c>
      <c r="D9" s="18"/>
      <c r="E9" s="19">
        <v>28372400</v>
      </c>
      <c r="F9" s="20">
        <v>28372400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13477200</v>
      </c>
      <c r="Y9" s="20">
        <v>-13477200</v>
      </c>
      <c r="Z9" s="21">
        <v>-100</v>
      </c>
      <c r="AA9" s="22">
        <v>28372400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-19309919</v>
      </c>
      <c r="D14" s="18"/>
      <c r="E14" s="19"/>
      <c r="F14" s="20"/>
      <c r="G14" s="20">
        <v>-2924409</v>
      </c>
      <c r="H14" s="20">
        <v>-685427</v>
      </c>
      <c r="I14" s="20">
        <v>-1431652</v>
      </c>
      <c r="J14" s="20">
        <v>-5041488</v>
      </c>
      <c r="K14" s="20">
        <v>-2054519</v>
      </c>
      <c r="L14" s="20">
        <v>-1259394</v>
      </c>
      <c r="M14" s="20">
        <v>-3057980</v>
      </c>
      <c r="N14" s="20">
        <v>-6371893</v>
      </c>
      <c r="O14" s="20"/>
      <c r="P14" s="20"/>
      <c r="Q14" s="20"/>
      <c r="R14" s="20"/>
      <c r="S14" s="20"/>
      <c r="T14" s="20"/>
      <c r="U14" s="20"/>
      <c r="V14" s="20"/>
      <c r="W14" s="20">
        <v>-11413381</v>
      </c>
      <c r="X14" s="20"/>
      <c r="Y14" s="20">
        <v>-11413381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7239896</v>
      </c>
      <c r="D17" s="26">
        <f>SUM(D6:D16)</f>
        <v>0</v>
      </c>
      <c r="E17" s="27">
        <f t="shared" si="0"/>
        <v>28372400</v>
      </c>
      <c r="F17" s="28">
        <f t="shared" si="0"/>
        <v>28372400</v>
      </c>
      <c r="G17" s="28">
        <f t="shared" si="0"/>
        <v>-2913313</v>
      </c>
      <c r="H17" s="28">
        <f t="shared" si="0"/>
        <v>-657936</v>
      </c>
      <c r="I17" s="28">
        <f t="shared" si="0"/>
        <v>-1425252</v>
      </c>
      <c r="J17" s="28">
        <f t="shared" si="0"/>
        <v>-4996501</v>
      </c>
      <c r="K17" s="28">
        <f t="shared" si="0"/>
        <v>-2044976</v>
      </c>
      <c r="L17" s="28">
        <f t="shared" si="0"/>
        <v>-1229054</v>
      </c>
      <c r="M17" s="28">
        <f t="shared" si="0"/>
        <v>-3039345</v>
      </c>
      <c r="N17" s="28">
        <f t="shared" si="0"/>
        <v>-6313375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-11309876</v>
      </c>
      <c r="X17" s="28">
        <f t="shared" si="0"/>
        <v>13477200</v>
      </c>
      <c r="Y17" s="28">
        <f t="shared" si="0"/>
        <v>-24787076</v>
      </c>
      <c r="Z17" s="29">
        <f>+IF(X17&lt;&gt;0,+(Y17/X17)*100,0)</f>
        <v>-183.91858843083133</v>
      </c>
      <c r="AA17" s="30">
        <f>SUM(AA6:AA16)</f>
        <v>28372400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-15836492</v>
      </c>
      <c r="D26" s="18"/>
      <c r="E26" s="19">
        <v>-40219200</v>
      </c>
      <c r="F26" s="20">
        <v>-40219200</v>
      </c>
      <c r="G26" s="20">
        <v>-34500</v>
      </c>
      <c r="H26" s="20">
        <v>-7820</v>
      </c>
      <c r="I26" s="20">
        <v>-71576</v>
      </c>
      <c r="J26" s="20">
        <v>-113896</v>
      </c>
      <c r="K26" s="20">
        <v>-300481</v>
      </c>
      <c r="L26" s="20">
        <v>-156466</v>
      </c>
      <c r="M26" s="20">
        <v>-149969</v>
      </c>
      <c r="N26" s="20">
        <v>-606916</v>
      </c>
      <c r="O26" s="20"/>
      <c r="P26" s="20"/>
      <c r="Q26" s="20"/>
      <c r="R26" s="20"/>
      <c r="S26" s="20"/>
      <c r="T26" s="20"/>
      <c r="U26" s="20"/>
      <c r="V26" s="20"/>
      <c r="W26" s="20">
        <v>-720812</v>
      </c>
      <c r="X26" s="20">
        <v>-20109592</v>
      </c>
      <c r="Y26" s="20">
        <v>19388780</v>
      </c>
      <c r="Z26" s="21">
        <v>-96.415581181358618</v>
      </c>
      <c r="AA26" s="22">
        <v>-40219200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-15836492</v>
      </c>
      <c r="D27" s="26">
        <f>SUM(D21:D26)</f>
        <v>0</v>
      </c>
      <c r="E27" s="27">
        <f t="shared" si="1"/>
        <v>-40219200</v>
      </c>
      <c r="F27" s="28">
        <f t="shared" si="1"/>
        <v>-40219200</v>
      </c>
      <c r="G27" s="28">
        <f t="shared" si="1"/>
        <v>-34500</v>
      </c>
      <c r="H27" s="28">
        <f t="shared" si="1"/>
        <v>-7820</v>
      </c>
      <c r="I27" s="28">
        <f t="shared" si="1"/>
        <v>-71576</v>
      </c>
      <c r="J27" s="28">
        <f t="shared" si="1"/>
        <v>-113896</v>
      </c>
      <c r="K27" s="28">
        <f t="shared" si="1"/>
        <v>-300481</v>
      </c>
      <c r="L27" s="28">
        <f t="shared" si="1"/>
        <v>-156466</v>
      </c>
      <c r="M27" s="28">
        <f t="shared" si="1"/>
        <v>-149969</v>
      </c>
      <c r="N27" s="28">
        <f t="shared" si="1"/>
        <v>-606916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-720812</v>
      </c>
      <c r="X27" s="28">
        <f t="shared" si="1"/>
        <v>-20109592</v>
      </c>
      <c r="Y27" s="28">
        <f t="shared" si="1"/>
        <v>19388780</v>
      </c>
      <c r="Z27" s="29">
        <f>+IF(X27&lt;&gt;0,+(Y27/X27)*100,0)</f>
        <v>-96.415581181358618</v>
      </c>
      <c r="AA27" s="30">
        <f>SUM(AA21:AA26)</f>
        <v>-40219200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-8596596</v>
      </c>
      <c r="D38" s="32">
        <f>+D17+D27+D36</f>
        <v>0</v>
      </c>
      <c r="E38" s="33">
        <f t="shared" si="3"/>
        <v>-11846800</v>
      </c>
      <c r="F38" s="2">
        <f t="shared" si="3"/>
        <v>-11846800</v>
      </c>
      <c r="G38" s="2">
        <f t="shared" si="3"/>
        <v>-2947813</v>
      </c>
      <c r="H38" s="2">
        <f t="shared" si="3"/>
        <v>-665756</v>
      </c>
      <c r="I38" s="2">
        <f t="shared" si="3"/>
        <v>-1496828</v>
      </c>
      <c r="J38" s="2">
        <f t="shared" si="3"/>
        <v>-5110397</v>
      </c>
      <c r="K38" s="2">
        <f t="shared" si="3"/>
        <v>-2345457</v>
      </c>
      <c r="L38" s="2">
        <f t="shared" si="3"/>
        <v>-1385520</v>
      </c>
      <c r="M38" s="2">
        <f t="shared" si="3"/>
        <v>-3189314</v>
      </c>
      <c r="N38" s="2">
        <f t="shared" si="3"/>
        <v>-6920291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-12030688</v>
      </c>
      <c r="X38" s="2">
        <f t="shared" si="3"/>
        <v>-6632392</v>
      </c>
      <c r="Y38" s="2">
        <f t="shared" si="3"/>
        <v>-5398296</v>
      </c>
      <c r="Z38" s="34">
        <f>+IF(X38&lt;&gt;0,+(Y38/X38)*100,0)</f>
        <v>81.392897162893874</v>
      </c>
      <c r="AA38" s="35">
        <f>+AA17+AA27+AA36</f>
        <v>-11846800</v>
      </c>
    </row>
    <row r="39" spans="1:27" x14ac:dyDescent="0.25">
      <c r="A39" s="23" t="s">
        <v>60</v>
      </c>
      <c r="B39" s="17"/>
      <c r="C39" s="32">
        <v>-17219806</v>
      </c>
      <c r="D39" s="32"/>
      <c r="E39" s="33"/>
      <c r="F39" s="2"/>
      <c r="G39" s="2">
        <v>-25893341</v>
      </c>
      <c r="H39" s="2">
        <f>+G40+H60</f>
        <v>-28841153</v>
      </c>
      <c r="I39" s="2">
        <f>+H40+I60</f>
        <v>-29506909</v>
      </c>
      <c r="J39" s="2">
        <f>+G39</f>
        <v>-25893341</v>
      </c>
      <c r="K39" s="2">
        <f>+I40+K60</f>
        <v>-31003737</v>
      </c>
      <c r="L39" s="2">
        <f>+K40+L60</f>
        <v>-33349194</v>
      </c>
      <c r="M39" s="2">
        <f>+L40+M60</f>
        <v>-34734714</v>
      </c>
      <c r="N39" s="2">
        <f>+K39</f>
        <v>-31003737</v>
      </c>
      <c r="O39" s="2">
        <f>+M40+O60</f>
        <v>-37924028</v>
      </c>
      <c r="P39" s="2">
        <f>+O40+P60</f>
        <v>-37924028</v>
      </c>
      <c r="Q39" s="2">
        <f>+P40+Q60</f>
        <v>-37924028</v>
      </c>
      <c r="R39" s="2">
        <f>+O39</f>
        <v>-37924028</v>
      </c>
      <c r="S39" s="2">
        <f>+Q40+S60</f>
        <v>-37924028</v>
      </c>
      <c r="T39" s="2">
        <f>+S40+T60</f>
        <v>-37924028</v>
      </c>
      <c r="U39" s="2">
        <f>+T40+U60</f>
        <v>-37924028</v>
      </c>
      <c r="V39" s="2">
        <f>+S39</f>
        <v>-37924028</v>
      </c>
      <c r="W39" s="2">
        <f>+G39</f>
        <v>-25893341</v>
      </c>
      <c r="X39" s="2"/>
      <c r="Y39" s="2">
        <f>+W39-X39</f>
        <v>-25893341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-25816402</v>
      </c>
      <c r="D40" s="43">
        <f t="shared" ref="D40:AA40" si="4">+D38+D39</f>
        <v>0</v>
      </c>
      <c r="E40" s="44">
        <f t="shared" si="4"/>
        <v>-11846800</v>
      </c>
      <c r="F40" s="45">
        <f t="shared" si="4"/>
        <v>-11846800</v>
      </c>
      <c r="G40" s="45">
        <f t="shared" si="4"/>
        <v>-28841154</v>
      </c>
      <c r="H40" s="45">
        <f t="shared" si="4"/>
        <v>-29506909</v>
      </c>
      <c r="I40" s="45">
        <f t="shared" si="4"/>
        <v>-31003737</v>
      </c>
      <c r="J40" s="45">
        <f>+I40</f>
        <v>-31003737</v>
      </c>
      <c r="K40" s="45">
        <f t="shared" si="4"/>
        <v>-33349194</v>
      </c>
      <c r="L40" s="45">
        <f t="shared" si="4"/>
        <v>-34734714</v>
      </c>
      <c r="M40" s="45">
        <f t="shared" si="4"/>
        <v>-37924028</v>
      </c>
      <c r="N40" s="45">
        <f>+M40</f>
        <v>-37924028</v>
      </c>
      <c r="O40" s="45">
        <f t="shared" si="4"/>
        <v>-37924028</v>
      </c>
      <c r="P40" s="45">
        <f t="shared" si="4"/>
        <v>-37924028</v>
      </c>
      <c r="Q40" s="45">
        <f t="shared" si="4"/>
        <v>-37924028</v>
      </c>
      <c r="R40" s="45">
        <f>+Q40</f>
        <v>-37924028</v>
      </c>
      <c r="S40" s="45">
        <f t="shared" si="4"/>
        <v>-37924028</v>
      </c>
      <c r="T40" s="45">
        <f t="shared" si="4"/>
        <v>-37924028</v>
      </c>
      <c r="U40" s="45">
        <f t="shared" si="4"/>
        <v>-37924028</v>
      </c>
      <c r="V40" s="45">
        <f>+U40</f>
        <v>-37924028</v>
      </c>
      <c r="W40" s="45">
        <f>+V40</f>
        <v>-37924028</v>
      </c>
      <c r="X40" s="45">
        <f t="shared" si="4"/>
        <v>-6632392</v>
      </c>
      <c r="Y40" s="45">
        <f t="shared" si="4"/>
        <v>-31291637</v>
      </c>
      <c r="Z40" s="46">
        <f>+IF(X40&lt;&gt;0,+(Y40/X40)*100,0)</f>
        <v>471.8001740548508</v>
      </c>
      <c r="AA40" s="47">
        <f t="shared" si="4"/>
        <v>-11846800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-25893341</v>
      </c>
      <c r="H60">
        <v>1</v>
      </c>
      <c r="J60">
        <v>-25893341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89138426</v>
      </c>
      <c r="F7" s="20">
        <v>89138426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44569218</v>
      </c>
      <c r="Y7" s="20">
        <v>-44569218</v>
      </c>
      <c r="Z7" s="21">
        <v>-100</v>
      </c>
      <c r="AA7" s="22">
        <v>89138426</v>
      </c>
    </row>
    <row r="8" spans="1:27" x14ac:dyDescent="0.25">
      <c r="A8" s="23" t="s">
        <v>36</v>
      </c>
      <c r="B8" s="17" t="s">
        <v>32</v>
      </c>
      <c r="C8" s="18">
        <v>3092030</v>
      </c>
      <c r="D8" s="18"/>
      <c r="E8" s="19">
        <v>14462</v>
      </c>
      <c r="F8" s="20">
        <v>14462</v>
      </c>
      <c r="G8" s="20"/>
      <c r="H8" s="20"/>
      <c r="I8" s="20"/>
      <c r="J8" s="20"/>
      <c r="K8" s="20">
        <v>28653</v>
      </c>
      <c r="L8" s="20"/>
      <c r="M8" s="20"/>
      <c r="N8" s="20">
        <v>28653</v>
      </c>
      <c r="O8" s="20"/>
      <c r="P8" s="20"/>
      <c r="Q8" s="20"/>
      <c r="R8" s="20"/>
      <c r="S8" s="20"/>
      <c r="T8" s="20"/>
      <c r="U8" s="20"/>
      <c r="V8" s="20"/>
      <c r="W8" s="20">
        <v>28653</v>
      </c>
      <c r="X8" s="20">
        <v>7230</v>
      </c>
      <c r="Y8" s="20">
        <v>21423</v>
      </c>
      <c r="Z8" s="21">
        <v>296.30705394190875</v>
      </c>
      <c r="AA8" s="22">
        <v>14462</v>
      </c>
    </row>
    <row r="9" spans="1:27" x14ac:dyDescent="0.25">
      <c r="A9" s="23" t="s">
        <v>37</v>
      </c>
      <c r="B9" s="17" t="s">
        <v>6</v>
      </c>
      <c r="C9" s="18">
        <v>6672894</v>
      </c>
      <c r="D9" s="18"/>
      <c r="E9" s="19">
        <v>12016909</v>
      </c>
      <c r="F9" s="20">
        <v>12016909</v>
      </c>
      <c r="G9" s="20">
        <v>5007037</v>
      </c>
      <c r="H9" s="20"/>
      <c r="I9" s="20"/>
      <c r="J9" s="20">
        <v>5007037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5007037</v>
      </c>
      <c r="X9" s="20">
        <v>6008454</v>
      </c>
      <c r="Y9" s="20">
        <v>-1001417</v>
      </c>
      <c r="Z9" s="21">
        <v>-16.666799812397663</v>
      </c>
      <c r="AA9" s="22">
        <v>12016909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14302000</v>
      </c>
      <c r="F10" s="20">
        <v>14302000</v>
      </c>
      <c r="G10" s="20">
        <v>3000000</v>
      </c>
      <c r="H10" s="20"/>
      <c r="I10" s="20"/>
      <c r="J10" s="20">
        <v>3000000</v>
      </c>
      <c r="K10" s="20"/>
      <c r="L10" s="20"/>
      <c r="M10" s="20">
        <v>2000000</v>
      </c>
      <c r="N10" s="20">
        <v>2000000</v>
      </c>
      <c r="O10" s="20"/>
      <c r="P10" s="20"/>
      <c r="Q10" s="20"/>
      <c r="R10" s="20"/>
      <c r="S10" s="20"/>
      <c r="T10" s="20"/>
      <c r="U10" s="20"/>
      <c r="V10" s="20"/>
      <c r="W10" s="20">
        <v>5000000</v>
      </c>
      <c r="X10" s="20">
        <v>7151004</v>
      </c>
      <c r="Y10" s="20">
        <v>-2151004</v>
      </c>
      <c r="Z10" s="21">
        <v>-30.07974824234471</v>
      </c>
      <c r="AA10" s="22">
        <v>14302000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-46415770</v>
      </c>
      <c r="F14" s="20">
        <v>-44482425</v>
      </c>
      <c r="G14" s="20">
        <v>-1445399</v>
      </c>
      <c r="H14" s="20">
        <v>-1229523</v>
      </c>
      <c r="I14" s="20">
        <v>-2227982</v>
      </c>
      <c r="J14" s="20">
        <v>-4902904</v>
      </c>
      <c r="K14" s="20">
        <v>-4082562</v>
      </c>
      <c r="L14" s="20">
        <v>-3403788</v>
      </c>
      <c r="M14" s="20">
        <v>-2251225</v>
      </c>
      <c r="N14" s="20">
        <v>-9737575</v>
      </c>
      <c r="O14" s="20"/>
      <c r="P14" s="20"/>
      <c r="Q14" s="20"/>
      <c r="R14" s="20"/>
      <c r="S14" s="20"/>
      <c r="T14" s="20"/>
      <c r="U14" s="20"/>
      <c r="V14" s="20"/>
      <c r="W14" s="20">
        <v>-14640479</v>
      </c>
      <c r="X14" s="20">
        <v>-22241214</v>
      </c>
      <c r="Y14" s="20">
        <v>7600735</v>
      </c>
      <c r="Z14" s="21">
        <v>-34.174101287816391</v>
      </c>
      <c r="AA14" s="22">
        <v>-44482425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-254810</v>
      </c>
      <c r="F15" s="20">
        <v>-254810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-127404</v>
      </c>
      <c r="Y15" s="20">
        <v>127404</v>
      </c>
      <c r="Z15" s="21">
        <v>-100</v>
      </c>
      <c r="AA15" s="22">
        <v>-254810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9764924</v>
      </c>
      <c r="D17" s="26">
        <f>SUM(D6:D16)</f>
        <v>0</v>
      </c>
      <c r="E17" s="27">
        <f t="shared" si="0"/>
        <v>68801217</v>
      </c>
      <c r="F17" s="28">
        <f t="shared" si="0"/>
        <v>70734562</v>
      </c>
      <c r="G17" s="28">
        <f t="shared" si="0"/>
        <v>6561638</v>
      </c>
      <c r="H17" s="28">
        <f t="shared" si="0"/>
        <v>-1229523</v>
      </c>
      <c r="I17" s="28">
        <f t="shared" si="0"/>
        <v>-2227982</v>
      </c>
      <c r="J17" s="28">
        <f t="shared" si="0"/>
        <v>3104133</v>
      </c>
      <c r="K17" s="28">
        <f t="shared" si="0"/>
        <v>-4053909</v>
      </c>
      <c r="L17" s="28">
        <f t="shared" si="0"/>
        <v>-3403788</v>
      </c>
      <c r="M17" s="28">
        <f t="shared" si="0"/>
        <v>-251225</v>
      </c>
      <c r="N17" s="28">
        <f t="shared" si="0"/>
        <v>-7708922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-4604789</v>
      </c>
      <c r="X17" s="28">
        <f t="shared" si="0"/>
        <v>35367288</v>
      </c>
      <c r="Y17" s="28">
        <f t="shared" si="0"/>
        <v>-39972077</v>
      </c>
      <c r="Z17" s="29">
        <f>+IF(X17&lt;&gt;0,+(Y17/X17)*100,0)</f>
        <v>-113.01990981044405</v>
      </c>
      <c r="AA17" s="30">
        <f>SUM(AA6:AA16)</f>
        <v>70734562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-12725453</v>
      </c>
      <c r="D26" s="18"/>
      <c r="E26" s="19">
        <v>-30781650</v>
      </c>
      <c r="F26" s="20">
        <v>-48789087</v>
      </c>
      <c r="G26" s="20"/>
      <c r="H26" s="20">
        <v>-1372063</v>
      </c>
      <c r="I26" s="20">
        <v>-3179212</v>
      </c>
      <c r="J26" s="20">
        <v>-4551275</v>
      </c>
      <c r="K26" s="20">
        <v>-5544587</v>
      </c>
      <c r="L26" s="20">
        <v>-4088748</v>
      </c>
      <c r="M26" s="20">
        <v>-5534767</v>
      </c>
      <c r="N26" s="20">
        <v>-15168102</v>
      </c>
      <c r="O26" s="20"/>
      <c r="P26" s="20"/>
      <c r="Q26" s="20"/>
      <c r="R26" s="20"/>
      <c r="S26" s="20"/>
      <c r="T26" s="20"/>
      <c r="U26" s="20"/>
      <c r="V26" s="20"/>
      <c r="W26" s="20">
        <v>-19719377</v>
      </c>
      <c r="X26" s="20">
        <v>-24394548</v>
      </c>
      <c r="Y26" s="20">
        <v>4675171</v>
      </c>
      <c r="Z26" s="21">
        <v>-19.164819122699058</v>
      </c>
      <c r="AA26" s="22">
        <v>-48789087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-12725453</v>
      </c>
      <c r="D27" s="26">
        <f>SUM(D21:D26)</f>
        <v>0</v>
      </c>
      <c r="E27" s="27">
        <f t="shared" si="1"/>
        <v>-30781650</v>
      </c>
      <c r="F27" s="28">
        <f t="shared" si="1"/>
        <v>-48789087</v>
      </c>
      <c r="G27" s="28">
        <f t="shared" si="1"/>
        <v>0</v>
      </c>
      <c r="H27" s="28">
        <f t="shared" si="1"/>
        <v>-1372063</v>
      </c>
      <c r="I27" s="28">
        <f t="shared" si="1"/>
        <v>-3179212</v>
      </c>
      <c r="J27" s="28">
        <f t="shared" si="1"/>
        <v>-4551275</v>
      </c>
      <c r="K27" s="28">
        <f t="shared" si="1"/>
        <v>-5544587</v>
      </c>
      <c r="L27" s="28">
        <f t="shared" si="1"/>
        <v>-4088748</v>
      </c>
      <c r="M27" s="28">
        <f t="shared" si="1"/>
        <v>-5534767</v>
      </c>
      <c r="N27" s="28">
        <f t="shared" si="1"/>
        <v>-15168102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-19719377</v>
      </c>
      <c r="X27" s="28">
        <f t="shared" si="1"/>
        <v>-24394548</v>
      </c>
      <c r="Y27" s="28">
        <f t="shared" si="1"/>
        <v>4675171</v>
      </c>
      <c r="Z27" s="29">
        <f>+IF(X27&lt;&gt;0,+(Y27/X27)*100,0)</f>
        <v>-19.164819122699058</v>
      </c>
      <c r="AA27" s="30">
        <f>SUM(AA21:AA26)</f>
        <v>-48789087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10146</v>
      </c>
      <c r="D33" s="18"/>
      <c r="E33" s="19"/>
      <c r="F33" s="20"/>
      <c r="G33" s="20">
        <v>-22915</v>
      </c>
      <c r="H33" s="36">
        <v>-2590</v>
      </c>
      <c r="I33" s="36">
        <v>-8769</v>
      </c>
      <c r="J33" s="36">
        <v>-34274</v>
      </c>
      <c r="K33" s="20">
        <v>-23199</v>
      </c>
      <c r="L33" s="20">
        <v>-6505</v>
      </c>
      <c r="M33" s="20">
        <v>-3396</v>
      </c>
      <c r="N33" s="20">
        <v>-33100</v>
      </c>
      <c r="O33" s="36"/>
      <c r="P33" s="36"/>
      <c r="Q33" s="36"/>
      <c r="R33" s="20"/>
      <c r="S33" s="20"/>
      <c r="T33" s="20"/>
      <c r="U33" s="20"/>
      <c r="V33" s="36"/>
      <c r="W33" s="36">
        <v>-67374</v>
      </c>
      <c r="X33" s="36"/>
      <c r="Y33" s="20">
        <v>-67374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10146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-22915</v>
      </c>
      <c r="H36" s="28">
        <f t="shared" si="2"/>
        <v>-2590</v>
      </c>
      <c r="I36" s="28">
        <f t="shared" si="2"/>
        <v>-8769</v>
      </c>
      <c r="J36" s="28">
        <f t="shared" si="2"/>
        <v>-34274</v>
      </c>
      <c r="K36" s="28">
        <f t="shared" si="2"/>
        <v>-23199</v>
      </c>
      <c r="L36" s="28">
        <f t="shared" si="2"/>
        <v>-6505</v>
      </c>
      <c r="M36" s="28">
        <f t="shared" si="2"/>
        <v>-3396</v>
      </c>
      <c r="N36" s="28">
        <f t="shared" si="2"/>
        <v>-33100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-67374</v>
      </c>
      <c r="X36" s="28">
        <f t="shared" si="2"/>
        <v>0</v>
      </c>
      <c r="Y36" s="28">
        <f t="shared" si="2"/>
        <v>-67374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-2950383</v>
      </c>
      <c r="D38" s="32">
        <f>+D17+D27+D36</f>
        <v>0</v>
      </c>
      <c r="E38" s="33">
        <f t="shared" si="3"/>
        <v>38019567</v>
      </c>
      <c r="F38" s="2">
        <f t="shared" si="3"/>
        <v>21945475</v>
      </c>
      <c r="G38" s="2">
        <f t="shared" si="3"/>
        <v>6538723</v>
      </c>
      <c r="H38" s="2">
        <f t="shared" si="3"/>
        <v>-2604176</v>
      </c>
      <c r="I38" s="2">
        <f t="shared" si="3"/>
        <v>-5415963</v>
      </c>
      <c r="J38" s="2">
        <f t="shared" si="3"/>
        <v>-1481416</v>
      </c>
      <c r="K38" s="2">
        <f t="shared" si="3"/>
        <v>-9621695</v>
      </c>
      <c r="L38" s="2">
        <f t="shared" si="3"/>
        <v>-7499041</v>
      </c>
      <c r="M38" s="2">
        <f t="shared" si="3"/>
        <v>-5789388</v>
      </c>
      <c r="N38" s="2">
        <f t="shared" si="3"/>
        <v>-22910124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-24391540</v>
      </c>
      <c r="X38" s="2">
        <f t="shared" si="3"/>
        <v>10972740</v>
      </c>
      <c r="Y38" s="2">
        <f t="shared" si="3"/>
        <v>-35364280</v>
      </c>
      <c r="Z38" s="34">
        <f>+IF(X38&lt;&gt;0,+(Y38/X38)*100,0)</f>
        <v>-322.29215309940815</v>
      </c>
      <c r="AA38" s="35">
        <f>+AA17+AA27+AA36</f>
        <v>21945475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6538723</v>
      </c>
      <c r="I39" s="2">
        <f>+H40+I60</f>
        <v>3934547</v>
      </c>
      <c r="J39" s="2">
        <f>+G39</f>
        <v>0</v>
      </c>
      <c r="K39" s="2">
        <f>+I40+K60</f>
        <v>-1481416</v>
      </c>
      <c r="L39" s="2">
        <f>+K40+L60</f>
        <v>-11103111</v>
      </c>
      <c r="M39" s="2">
        <f>+L40+M60</f>
        <v>-18602152</v>
      </c>
      <c r="N39" s="2">
        <f>+K39</f>
        <v>-1481416</v>
      </c>
      <c r="O39" s="2">
        <f>+M40+O60</f>
        <v>-24391540</v>
      </c>
      <c r="P39" s="2">
        <f>+O40+P60</f>
        <v>-24391540</v>
      </c>
      <c r="Q39" s="2">
        <f>+P40+Q60</f>
        <v>-24391540</v>
      </c>
      <c r="R39" s="2">
        <f>+O39</f>
        <v>-24391540</v>
      </c>
      <c r="S39" s="2">
        <f>+Q40+S60</f>
        <v>-24391540</v>
      </c>
      <c r="T39" s="2">
        <f>+S40+T60</f>
        <v>-24391540</v>
      </c>
      <c r="U39" s="2">
        <f>+T40+U60</f>
        <v>-24391540</v>
      </c>
      <c r="V39" s="2">
        <f>+S39</f>
        <v>-24391540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-2950383</v>
      </c>
      <c r="D40" s="43">
        <f t="shared" ref="D40:AA40" si="4">+D38+D39</f>
        <v>0</v>
      </c>
      <c r="E40" s="44">
        <f t="shared" si="4"/>
        <v>38019567</v>
      </c>
      <c r="F40" s="45">
        <f t="shared" si="4"/>
        <v>21945475</v>
      </c>
      <c r="G40" s="45">
        <f t="shared" si="4"/>
        <v>6538723</v>
      </c>
      <c r="H40" s="45">
        <f t="shared" si="4"/>
        <v>3934547</v>
      </c>
      <c r="I40" s="45">
        <f t="shared" si="4"/>
        <v>-1481416</v>
      </c>
      <c r="J40" s="45">
        <f>+I40</f>
        <v>-1481416</v>
      </c>
      <c r="K40" s="45">
        <f t="shared" si="4"/>
        <v>-11103111</v>
      </c>
      <c r="L40" s="45">
        <f t="shared" si="4"/>
        <v>-18602152</v>
      </c>
      <c r="M40" s="45">
        <f t="shared" si="4"/>
        <v>-24391540</v>
      </c>
      <c r="N40" s="45">
        <f>+M40</f>
        <v>-24391540</v>
      </c>
      <c r="O40" s="45">
        <f t="shared" si="4"/>
        <v>-24391540</v>
      </c>
      <c r="P40" s="45">
        <f t="shared" si="4"/>
        <v>-24391540</v>
      </c>
      <c r="Q40" s="45">
        <f t="shared" si="4"/>
        <v>-24391540</v>
      </c>
      <c r="R40" s="45">
        <f>+Q40</f>
        <v>-24391540</v>
      </c>
      <c r="S40" s="45">
        <f t="shared" si="4"/>
        <v>-24391540</v>
      </c>
      <c r="T40" s="45">
        <f t="shared" si="4"/>
        <v>-24391540</v>
      </c>
      <c r="U40" s="45">
        <f t="shared" si="4"/>
        <v>-24391540</v>
      </c>
      <c r="V40" s="45">
        <f>+U40</f>
        <v>-24391540</v>
      </c>
      <c r="W40" s="45">
        <f>+V40</f>
        <v>-24391540</v>
      </c>
      <c r="X40" s="45">
        <f t="shared" si="4"/>
        <v>10972740</v>
      </c>
      <c r="Y40" s="45">
        <f t="shared" si="4"/>
        <v>-35364280</v>
      </c>
      <c r="Z40" s="46">
        <f>+IF(X40&lt;&gt;0,+(Y40/X40)*100,0)</f>
        <v>-322.29215309940815</v>
      </c>
      <c r="AA40" s="47">
        <f t="shared" si="4"/>
        <v>21945475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301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79525634</v>
      </c>
      <c r="D7" s="18"/>
      <c r="E7" s="19">
        <v>70111448</v>
      </c>
      <c r="F7" s="20">
        <v>70111448</v>
      </c>
      <c r="G7" s="20">
        <v>6027233</v>
      </c>
      <c r="H7" s="20">
        <v>7222880</v>
      </c>
      <c r="I7" s="20">
        <v>7313457</v>
      </c>
      <c r="J7" s="20">
        <v>20563570</v>
      </c>
      <c r="K7" s="20">
        <v>7999717</v>
      </c>
      <c r="L7" s="20">
        <v>8152732</v>
      </c>
      <c r="M7" s="20">
        <v>8468807</v>
      </c>
      <c r="N7" s="20">
        <v>24621256</v>
      </c>
      <c r="O7" s="20"/>
      <c r="P7" s="20"/>
      <c r="Q7" s="20"/>
      <c r="R7" s="20"/>
      <c r="S7" s="20"/>
      <c r="T7" s="20"/>
      <c r="U7" s="20"/>
      <c r="V7" s="20"/>
      <c r="W7" s="20">
        <v>45184826</v>
      </c>
      <c r="X7" s="20">
        <v>34418999</v>
      </c>
      <c r="Y7" s="20">
        <v>10765827</v>
      </c>
      <c r="Z7" s="21">
        <v>31.278733585482833</v>
      </c>
      <c r="AA7" s="22">
        <v>70111448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16050960</v>
      </c>
      <c r="F9" s="20">
        <v>16050960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8025480</v>
      </c>
      <c r="Y9" s="20">
        <v>-8025480</v>
      </c>
      <c r="Z9" s="21">
        <v>-100</v>
      </c>
      <c r="AA9" s="22">
        <v>16050960</v>
      </c>
    </row>
    <row r="10" spans="1:27" x14ac:dyDescent="0.25">
      <c r="A10" s="23" t="s">
        <v>38</v>
      </c>
      <c r="B10" s="17" t="s">
        <v>6</v>
      </c>
      <c r="C10" s="18">
        <v>2700000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746358</v>
      </c>
      <c r="D11" s="18"/>
      <c r="E11" s="19">
        <v>618160</v>
      </c>
      <c r="F11" s="20">
        <v>618160</v>
      </c>
      <c r="G11" s="20">
        <v>47403</v>
      </c>
      <c r="H11" s="20">
        <v>40198</v>
      </c>
      <c r="I11" s="20">
        <v>78620</v>
      </c>
      <c r="J11" s="20">
        <v>166221</v>
      </c>
      <c r="K11" s="20">
        <v>47087</v>
      </c>
      <c r="L11" s="20">
        <v>52274</v>
      </c>
      <c r="M11" s="20">
        <v>47090</v>
      </c>
      <c r="N11" s="20">
        <v>146451</v>
      </c>
      <c r="O11" s="20"/>
      <c r="P11" s="20"/>
      <c r="Q11" s="20"/>
      <c r="R11" s="20"/>
      <c r="S11" s="20"/>
      <c r="T11" s="20"/>
      <c r="U11" s="20"/>
      <c r="V11" s="20"/>
      <c r="W11" s="20">
        <v>312672</v>
      </c>
      <c r="X11" s="20">
        <v>303719</v>
      </c>
      <c r="Y11" s="20">
        <v>8953</v>
      </c>
      <c r="Z11" s="21">
        <v>2.947790556402464</v>
      </c>
      <c r="AA11" s="22">
        <v>618160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-300741</v>
      </c>
      <c r="D14" s="18"/>
      <c r="E14" s="19">
        <v>-53529970</v>
      </c>
      <c r="F14" s="20">
        <v>-53520224</v>
      </c>
      <c r="G14" s="20">
        <v>-7239497</v>
      </c>
      <c r="H14" s="20">
        <v>-3932731</v>
      </c>
      <c r="I14" s="20">
        <v>-3831086</v>
      </c>
      <c r="J14" s="20">
        <v>-15003314</v>
      </c>
      <c r="K14" s="20">
        <v>-3944496</v>
      </c>
      <c r="L14" s="20">
        <v>-4458290</v>
      </c>
      <c r="M14" s="20">
        <v>-4454658</v>
      </c>
      <c r="N14" s="20">
        <v>-12857444</v>
      </c>
      <c r="O14" s="20"/>
      <c r="P14" s="20"/>
      <c r="Q14" s="20"/>
      <c r="R14" s="20"/>
      <c r="S14" s="20"/>
      <c r="T14" s="20"/>
      <c r="U14" s="20"/>
      <c r="V14" s="20"/>
      <c r="W14" s="20">
        <v>-27860758</v>
      </c>
      <c r="X14" s="20">
        <v>-14656366</v>
      </c>
      <c r="Y14" s="20">
        <v>-13204392</v>
      </c>
      <c r="Z14" s="21">
        <v>90.093219560701471</v>
      </c>
      <c r="AA14" s="22">
        <v>-53520224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-3872111</v>
      </c>
      <c r="F15" s="20">
        <v>-3872111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-1936055</v>
      </c>
      <c r="Y15" s="20">
        <v>1936055</v>
      </c>
      <c r="Z15" s="21">
        <v>-100</v>
      </c>
      <c r="AA15" s="22">
        <v>-3872111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82671251</v>
      </c>
      <c r="D17" s="26">
        <f>SUM(D6:D16)</f>
        <v>0</v>
      </c>
      <c r="E17" s="27">
        <f t="shared" si="0"/>
        <v>29378487</v>
      </c>
      <c r="F17" s="28">
        <f t="shared" si="0"/>
        <v>29388233</v>
      </c>
      <c r="G17" s="28">
        <f t="shared" si="0"/>
        <v>-1164861</v>
      </c>
      <c r="H17" s="28">
        <f t="shared" si="0"/>
        <v>3330347</v>
      </c>
      <c r="I17" s="28">
        <f t="shared" si="0"/>
        <v>3560991</v>
      </c>
      <c r="J17" s="28">
        <f t="shared" si="0"/>
        <v>5726477</v>
      </c>
      <c r="K17" s="28">
        <f t="shared" si="0"/>
        <v>4102308</v>
      </c>
      <c r="L17" s="28">
        <f t="shared" si="0"/>
        <v>3746716</v>
      </c>
      <c r="M17" s="28">
        <f t="shared" si="0"/>
        <v>4061239</v>
      </c>
      <c r="N17" s="28">
        <f t="shared" si="0"/>
        <v>11910263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17636740</v>
      </c>
      <c r="X17" s="28">
        <f t="shared" si="0"/>
        <v>26155777</v>
      </c>
      <c r="Y17" s="28">
        <f t="shared" si="0"/>
        <v>-8519037</v>
      </c>
      <c r="Z17" s="29">
        <f>+IF(X17&lt;&gt;0,+(Y17/X17)*100,0)</f>
        <v>-32.570383972917341</v>
      </c>
      <c r="AA17" s="30">
        <f>SUM(AA6:AA16)</f>
        <v>29388233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-12519510</v>
      </c>
      <c r="D26" s="18"/>
      <c r="E26" s="19">
        <v>-12280971</v>
      </c>
      <c r="F26" s="20">
        <v>-12280971</v>
      </c>
      <c r="G26" s="20">
        <v>-388844</v>
      </c>
      <c r="H26" s="20"/>
      <c r="I26" s="20">
        <v>-1252220</v>
      </c>
      <c r="J26" s="20">
        <v>-1641064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-1641064</v>
      </c>
      <c r="X26" s="20">
        <v>-4794635</v>
      </c>
      <c r="Y26" s="20">
        <v>3153571</v>
      </c>
      <c r="Z26" s="21">
        <v>-65.772910763801633</v>
      </c>
      <c r="AA26" s="22">
        <v>-12280971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-12519510</v>
      </c>
      <c r="D27" s="26">
        <f>SUM(D21:D26)</f>
        <v>0</v>
      </c>
      <c r="E27" s="27">
        <f t="shared" si="1"/>
        <v>-12280971</v>
      </c>
      <c r="F27" s="28">
        <f t="shared" si="1"/>
        <v>-12280971</v>
      </c>
      <c r="G27" s="28">
        <f t="shared" si="1"/>
        <v>-388844</v>
      </c>
      <c r="H27" s="28">
        <f t="shared" si="1"/>
        <v>0</v>
      </c>
      <c r="I27" s="28">
        <f t="shared" si="1"/>
        <v>-1252220</v>
      </c>
      <c r="J27" s="28">
        <f t="shared" si="1"/>
        <v>-1641064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-1641064</v>
      </c>
      <c r="X27" s="28">
        <f t="shared" si="1"/>
        <v>-4794635</v>
      </c>
      <c r="Y27" s="28">
        <f t="shared" si="1"/>
        <v>3153571</v>
      </c>
      <c r="Z27" s="29">
        <f>+IF(X27&lt;&gt;0,+(Y27/X27)*100,0)</f>
        <v>-65.772910763801633</v>
      </c>
      <c r="AA27" s="30">
        <f>SUM(AA21:AA26)</f>
        <v>-12280971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70151741</v>
      </c>
      <c r="D38" s="32">
        <f>+D17+D27+D36</f>
        <v>0</v>
      </c>
      <c r="E38" s="33">
        <f t="shared" si="3"/>
        <v>17097516</v>
      </c>
      <c r="F38" s="2">
        <f t="shared" si="3"/>
        <v>17107262</v>
      </c>
      <c r="G38" s="2">
        <f t="shared" si="3"/>
        <v>-1553705</v>
      </c>
      <c r="H38" s="2">
        <f t="shared" si="3"/>
        <v>3330347</v>
      </c>
      <c r="I38" s="2">
        <f t="shared" si="3"/>
        <v>2308771</v>
      </c>
      <c r="J38" s="2">
        <f t="shared" si="3"/>
        <v>4085413</v>
      </c>
      <c r="K38" s="2">
        <f t="shared" si="3"/>
        <v>4102308</v>
      </c>
      <c r="L38" s="2">
        <f t="shared" si="3"/>
        <v>3746716</v>
      </c>
      <c r="M38" s="2">
        <f t="shared" si="3"/>
        <v>4061239</v>
      </c>
      <c r="N38" s="2">
        <f t="shared" si="3"/>
        <v>11910263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15995676</v>
      </c>
      <c r="X38" s="2">
        <f t="shared" si="3"/>
        <v>21361142</v>
      </c>
      <c r="Y38" s="2">
        <f t="shared" si="3"/>
        <v>-5365466</v>
      </c>
      <c r="Z38" s="34">
        <f>+IF(X38&lt;&gt;0,+(Y38/X38)*100,0)</f>
        <v>-25.117879933572841</v>
      </c>
      <c r="AA38" s="35">
        <f>+AA17+AA27+AA36</f>
        <v>17107262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-1553705</v>
      </c>
      <c r="I39" s="2">
        <f>+H40+I60</f>
        <v>1776642</v>
      </c>
      <c r="J39" s="2">
        <f>+G39</f>
        <v>0</v>
      </c>
      <c r="K39" s="2">
        <f>+I40+K60</f>
        <v>4085413</v>
      </c>
      <c r="L39" s="2">
        <f>+K40+L60</f>
        <v>8187721</v>
      </c>
      <c r="M39" s="2">
        <f>+L40+M60</f>
        <v>11934437</v>
      </c>
      <c r="N39" s="2">
        <f>+K39</f>
        <v>4085413</v>
      </c>
      <c r="O39" s="2">
        <f>+M40+O60</f>
        <v>15995676</v>
      </c>
      <c r="P39" s="2">
        <f>+O40+P60</f>
        <v>15995676</v>
      </c>
      <c r="Q39" s="2">
        <f>+P40+Q60</f>
        <v>15995676</v>
      </c>
      <c r="R39" s="2">
        <f>+O39</f>
        <v>15995676</v>
      </c>
      <c r="S39" s="2">
        <f>+Q40+S60</f>
        <v>15995676</v>
      </c>
      <c r="T39" s="2">
        <f>+S40+T60</f>
        <v>15995676</v>
      </c>
      <c r="U39" s="2">
        <f>+T40+U60</f>
        <v>15995676</v>
      </c>
      <c r="V39" s="2">
        <f>+S39</f>
        <v>15995676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70151741</v>
      </c>
      <c r="D40" s="43">
        <f t="shared" ref="D40:AA40" si="4">+D38+D39</f>
        <v>0</v>
      </c>
      <c r="E40" s="44">
        <f t="shared" si="4"/>
        <v>17097516</v>
      </c>
      <c r="F40" s="45">
        <f t="shared" si="4"/>
        <v>17107262</v>
      </c>
      <c r="G40" s="45">
        <f t="shared" si="4"/>
        <v>-1553705</v>
      </c>
      <c r="H40" s="45">
        <f t="shared" si="4"/>
        <v>1776642</v>
      </c>
      <c r="I40" s="45">
        <f t="shared" si="4"/>
        <v>4085413</v>
      </c>
      <c r="J40" s="45">
        <f>+I40</f>
        <v>4085413</v>
      </c>
      <c r="K40" s="45">
        <f t="shared" si="4"/>
        <v>8187721</v>
      </c>
      <c r="L40" s="45">
        <f t="shared" si="4"/>
        <v>11934437</v>
      </c>
      <c r="M40" s="45">
        <f t="shared" si="4"/>
        <v>15995676</v>
      </c>
      <c r="N40" s="45">
        <f>+M40</f>
        <v>15995676</v>
      </c>
      <c r="O40" s="45">
        <f t="shared" si="4"/>
        <v>15995676</v>
      </c>
      <c r="P40" s="45">
        <f t="shared" si="4"/>
        <v>15995676</v>
      </c>
      <c r="Q40" s="45">
        <f t="shared" si="4"/>
        <v>15995676</v>
      </c>
      <c r="R40" s="45">
        <f>+Q40</f>
        <v>15995676</v>
      </c>
      <c r="S40" s="45">
        <f t="shared" si="4"/>
        <v>15995676</v>
      </c>
      <c r="T40" s="45">
        <f t="shared" si="4"/>
        <v>15995676</v>
      </c>
      <c r="U40" s="45">
        <f t="shared" si="4"/>
        <v>15995676</v>
      </c>
      <c r="V40" s="45">
        <f>+U40</f>
        <v>15995676</v>
      </c>
      <c r="W40" s="45">
        <f>+V40</f>
        <v>15995676</v>
      </c>
      <c r="X40" s="45">
        <f t="shared" si="4"/>
        <v>21361142</v>
      </c>
      <c r="Y40" s="45">
        <f t="shared" si="4"/>
        <v>-5365466</v>
      </c>
      <c r="Z40" s="46">
        <f>+IF(X40&lt;&gt;0,+(Y40/X40)*100,0)</f>
        <v>-25.117879933572841</v>
      </c>
      <c r="AA40" s="47">
        <f t="shared" si="4"/>
        <v>17107262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659693</v>
      </c>
      <c r="D7" s="18"/>
      <c r="E7" s="19">
        <v>100</v>
      </c>
      <c r="F7" s="20">
        <v>100</v>
      </c>
      <c r="G7" s="20">
        <v>112230</v>
      </c>
      <c r="H7" s="20">
        <v>43606</v>
      </c>
      <c r="I7" s="20">
        <v>58507</v>
      </c>
      <c r="J7" s="20">
        <v>214343</v>
      </c>
      <c r="K7" s="20">
        <v>49915</v>
      </c>
      <c r="L7" s="20">
        <v>24046</v>
      </c>
      <c r="M7" s="20">
        <v>32437</v>
      </c>
      <c r="N7" s="20">
        <v>106398</v>
      </c>
      <c r="O7" s="20"/>
      <c r="P7" s="20"/>
      <c r="Q7" s="20"/>
      <c r="R7" s="20"/>
      <c r="S7" s="20"/>
      <c r="T7" s="20"/>
      <c r="U7" s="20"/>
      <c r="V7" s="20"/>
      <c r="W7" s="20">
        <v>320741</v>
      </c>
      <c r="X7" s="20">
        <v>48</v>
      </c>
      <c r="Y7" s="20">
        <v>320693</v>
      </c>
      <c r="Z7" s="21">
        <v>668110.41666666674</v>
      </c>
      <c r="AA7" s="22">
        <v>100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15705799</v>
      </c>
      <c r="F9" s="20">
        <v>15705799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7852896</v>
      </c>
      <c r="Y9" s="20">
        <v>-7852896</v>
      </c>
      <c r="Z9" s="21">
        <v>-100</v>
      </c>
      <c r="AA9" s="22">
        <v>15705799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-122990400</v>
      </c>
      <c r="D14" s="18"/>
      <c r="E14" s="19"/>
      <c r="F14" s="20"/>
      <c r="G14" s="20">
        <v>-10826723</v>
      </c>
      <c r="H14" s="20">
        <v>-8042157</v>
      </c>
      <c r="I14" s="20">
        <v>-8175058</v>
      </c>
      <c r="J14" s="20">
        <v>-27043938</v>
      </c>
      <c r="K14" s="20">
        <v>-7710986</v>
      </c>
      <c r="L14" s="20">
        <v>-8612189</v>
      </c>
      <c r="M14" s="20">
        <v>-20226651</v>
      </c>
      <c r="N14" s="20">
        <v>-36549826</v>
      </c>
      <c r="O14" s="20"/>
      <c r="P14" s="20"/>
      <c r="Q14" s="20"/>
      <c r="R14" s="20"/>
      <c r="S14" s="20"/>
      <c r="T14" s="20"/>
      <c r="U14" s="20"/>
      <c r="V14" s="20"/>
      <c r="W14" s="20">
        <v>-63593764</v>
      </c>
      <c r="X14" s="20"/>
      <c r="Y14" s="20">
        <v>-63593764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-122330707</v>
      </c>
      <c r="D17" s="26">
        <f>SUM(D6:D16)</f>
        <v>0</v>
      </c>
      <c r="E17" s="27">
        <f t="shared" si="0"/>
        <v>15705899</v>
      </c>
      <c r="F17" s="28">
        <f t="shared" si="0"/>
        <v>15705899</v>
      </c>
      <c r="G17" s="28">
        <f t="shared" si="0"/>
        <v>-10714493</v>
      </c>
      <c r="H17" s="28">
        <f t="shared" si="0"/>
        <v>-7998551</v>
      </c>
      <c r="I17" s="28">
        <f t="shared" si="0"/>
        <v>-8116551</v>
      </c>
      <c r="J17" s="28">
        <f t="shared" si="0"/>
        <v>-26829595</v>
      </c>
      <c r="K17" s="28">
        <f t="shared" si="0"/>
        <v>-7661071</v>
      </c>
      <c r="L17" s="28">
        <f t="shared" si="0"/>
        <v>-8588143</v>
      </c>
      <c r="M17" s="28">
        <f t="shared" si="0"/>
        <v>-20194214</v>
      </c>
      <c r="N17" s="28">
        <f t="shared" si="0"/>
        <v>-36443428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-63273023</v>
      </c>
      <c r="X17" s="28">
        <f t="shared" si="0"/>
        <v>7852944</v>
      </c>
      <c r="Y17" s="28">
        <f t="shared" si="0"/>
        <v>-71125967</v>
      </c>
      <c r="Z17" s="29">
        <f>+IF(X17&lt;&gt;0,+(Y17/X17)*100,0)</f>
        <v>-905.72359869114064</v>
      </c>
      <c r="AA17" s="30">
        <f>SUM(AA6:AA16)</f>
        <v>15705899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-35027589</v>
      </c>
      <c r="D26" s="18"/>
      <c r="E26" s="19">
        <v>-63653490</v>
      </c>
      <c r="F26" s="20">
        <v>-63653490</v>
      </c>
      <c r="G26" s="20">
        <v>-6766087</v>
      </c>
      <c r="H26" s="20">
        <v>-1336984</v>
      </c>
      <c r="I26" s="20">
        <v>-3898075</v>
      </c>
      <c r="J26" s="20">
        <v>-12001146</v>
      </c>
      <c r="K26" s="20">
        <v>-5710937</v>
      </c>
      <c r="L26" s="20">
        <v>-4622705</v>
      </c>
      <c r="M26" s="20">
        <v>-5572337</v>
      </c>
      <c r="N26" s="20">
        <v>-15905979</v>
      </c>
      <c r="O26" s="20"/>
      <c r="P26" s="20"/>
      <c r="Q26" s="20"/>
      <c r="R26" s="20"/>
      <c r="S26" s="20"/>
      <c r="T26" s="20"/>
      <c r="U26" s="20"/>
      <c r="V26" s="20"/>
      <c r="W26" s="20">
        <v>-27907125</v>
      </c>
      <c r="X26" s="20">
        <v>-30126734</v>
      </c>
      <c r="Y26" s="20">
        <v>2219609</v>
      </c>
      <c r="Z26" s="21">
        <v>-7.367572601796132</v>
      </c>
      <c r="AA26" s="22">
        <v>-63653490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-35027589</v>
      </c>
      <c r="D27" s="26">
        <f>SUM(D21:D26)</f>
        <v>0</v>
      </c>
      <c r="E27" s="27">
        <f t="shared" si="1"/>
        <v>-63653490</v>
      </c>
      <c r="F27" s="28">
        <f t="shared" si="1"/>
        <v>-63653490</v>
      </c>
      <c r="G27" s="28">
        <f t="shared" si="1"/>
        <v>-6766087</v>
      </c>
      <c r="H27" s="28">
        <f t="shared" si="1"/>
        <v>-1336984</v>
      </c>
      <c r="I27" s="28">
        <f t="shared" si="1"/>
        <v>-3898075</v>
      </c>
      <c r="J27" s="28">
        <f t="shared" si="1"/>
        <v>-12001146</v>
      </c>
      <c r="K27" s="28">
        <f t="shared" si="1"/>
        <v>-5710937</v>
      </c>
      <c r="L27" s="28">
        <f t="shared" si="1"/>
        <v>-4622705</v>
      </c>
      <c r="M27" s="28">
        <f t="shared" si="1"/>
        <v>-5572337</v>
      </c>
      <c r="N27" s="28">
        <f t="shared" si="1"/>
        <v>-15905979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-27907125</v>
      </c>
      <c r="X27" s="28">
        <f t="shared" si="1"/>
        <v>-30126734</v>
      </c>
      <c r="Y27" s="28">
        <f t="shared" si="1"/>
        <v>2219609</v>
      </c>
      <c r="Z27" s="29">
        <f>+IF(X27&lt;&gt;0,+(Y27/X27)*100,0)</f>
        <v>-7.367572601796132</v>
      </c>
      <c r="AA27" s="30">
        <f>SUM(AA21:AA26)</f>
        <v>-63653490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-157358296</v>
      </c>
      <c r="D38" s="32">
        <f>+D17+D27+D36</f>
        <v>0</v>
      </c>
      <c r="E38" s="33">
        <f t="shared" si="3"/>
        <v>-47947591</v>
      </c>
      <c r="F38" s="2">
        <f t="shared" si="3"/>
        <v>-47947591</v>
      </c>
      <c r="G38" s="2">
        <f t="shared" si="3"/>
        <v>-17480580</v>
      </c>
      <c r="H38" s="2">
        <f t="shared" si="3"/>
        <v>-9335535</v>
      </c>
      <c r="I38" s="2">
        <f t="shared" si="3"/>
        <v>-12014626</v>
      </c>
      <c r="J38" s="2">
        <f t="shared" si="3"/>
        <v>-38830741</v>
      </c>
      <c r="K38" s="2">
        <f t="shared" si="3"/>
        <v>-13372008</v>
      </c>
      <c r="L38" s="2">
        <f t="shared" si="3"/>
        <v>-13210848</v>
      </c>
      <c r="M38" s="2">
        <f t="shared" si="3"/>
        <v>-25766551</v>
      </c>
      <c r="N38" s="2">
        <f t="shared" si="3"/>
        <v>-52349407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-91180148</v>
      </c>
      <c r="X38" s="2">
        <f t="shared" si="3"/>
        <v>-22273790</v>
      </c>
      <c r="Y38" s="2">
        <f t="shared" si="3"/>
        <v>-68906358</v>
      </c>
      <c r="Z38" s="34">
        <f>+IF(X38&lt;&gt;0,+(Y38/X38)*100,0)</f>
        <v>309.36072397198677</v>
      </c>
      <c r="AA38" s="35">
        <f>+AA17+AA27+AA36</f>
        <v>-47947591</v>
      </c>
    </row>
    <row r="39" spans="1:27" x14ac:dyDescent="0.25">
      <c r="A39" s="23" t="s">
        <v>60</v>
      </c>
      <c r="B39" s="17"/>
      <c r="C39" s="32">
        <v>-290028297</v>
      </c>
      <c r="D39" s="32"/>
      <c r="E39" s="33"/>
      <c r="F39" s="2"/>
      <c r="G39" s="2">
        <v>-447390101</v>
      </c>
      <c r="H39" s="2">
        <f>+G40+H60</f>
        <v>-464870681</v>
      </c>
      <c r="I39" s="2">
        <f>+H40+I60</f>
        <v>-474206216</v>
      </c>
      <c r="J39" s="2">
        <f>+G39</f>
        <v>-447390101</v>
      </c>
      <c r="K39" s="2">
        <f>+I40+K60</f>
        <v>-486220842</v>
      </c>
      <c r="L39" s="2">
        <f>+K40+L60</f>
        <v>-499592850</v>
      </c>
      <c r="M39" s="2">
        <f>+L40+M60</f>
        <v>-512803698</v>
      </c>
      <c r="N39" s="2">
        <f>+K39</f>
        <v>-486220842</v>
      </c>
      <c r="O39" s="2">
        <f>+M40+O60</f>
        <v>-538570249</v>
      </c>
      <c r="P39" s="2">
        <f>+O40+P60</f>
        <v>-538570249</v>
      </c>
      <c r="Q39" s="2">
        <f>+P40+Q60</f>
        <v>-538570249</v>
      </c>
      <c r="R39" s="2">
        <f>+O39</f>
        <v>-538570249</v>
      </c>
      <c r="S39" s="2">
        <f>+Q40+S60</f>
        <v>-538570249</v>
      </c>
      <c r="T39" s="2">
        <f>+S40+T60</f>
        <v>-538570249</v>
      </c>
      <c r="U39" s="2">
        <f>+T40+U60</f>
        <v>-538570249</v>
      </c>
      <c r="V39" s="2">
        <f>+S39</f>
        <v>-538570249</v>
      </c>
      <c r="W39" s="2">
        <f>+G39</f>
        <v>-447390101</v>
      </c>
      <c r="X39" s="2"/>
      <c r="Y39" s="2">
        <f>+W39-X39</f>
        <v>-447390101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-447386593</v>
      </c>
      <c r="D40" s="43">
        <f t="shared" ref="D40:AA40" si="4">+D38+D39</f>
        <v>0</v>
      </c>
      <c r="E40" s="44">
        <f t="shared" si="4"/>
        <v>-47947591</v>
      </c>
      <c r="F40" s="45">
        <f t="shared" si="4"/>
        <v>-47947591</v>
      </c>
      <c r="G40" s="45">
        <f t="shared" si="4"/>
        <v>-464870681</v>
      </c>
      <c r="H40" s="45">
        <f t="shared" si="4"/>
        <v>-474206216</v>
      </c>
      <c r="I40" s="45">
        <f t="shared" si="4"/>
        <v>-486220842</v>
      </c>
      <c r="J40" s="45">
        <f>+I40</f>
        <v>-486220842</v>
      </c>
      <c r="K40" s="45">
        <f t="shared" si="4"/>
        <v>-499592850</v>
      </c>
      <c r="L40" s="45">
        <f t="shared" si="4"/>
        <v>-512803698</v>
      </c>
      <c r="M40" s="45">
        <f t="shared" si="4"/>
        <v>-538570249</v>
      </c>
      <c r="N40" s="45">
        <f>+M40</f>
        <v>-538570249</v>
      </c>
      <c r="O40" s="45">
        <f t="shared" si="4"/>
        <v>-538570249</v>
      </c>
      <c r="P40" s="45">
        <f t="shared" si="4"/>
        <v>-538570249</v>
      </c>
      <c r="Q40" s="45">
        <f t="shared" si="4"/>
        <v>-538570249</v>
      </c>
      <c r="R40" s="45">
        <f>+Q40</f>
        <v>-538570249</v>
      </c>
      <c r="S40" s="45">
        <f t="shared" si="4"/>
        <v>-538570249</v>
      </c>
      <c r="T40" s="45">
        <f t="shared" si="4"/>
        <v>-538570249</v>
      </c>
      <c r="U40" s="45">
        <f t="shared" si="4"/>
        <v>-538570249</v>
      </c>
      <c r="V40" s="45">
        <f>+U40</f>
        <v>-538570249</v>
      </c>
      <c r="W40" s="45">
        <f>+V40</f>
        <v>-538570249</v>
      </c>
      <c r="X40" s="45">
        <f t="shared" si="4"/>
        <v>-22273790</v>
      </c>
      <c r="Y40" s="45">
        <f t="shared" si="4"/>
        <v>-516296459</v>
      </c>
      <c r="Z40" s="46">
        <f>+IF(X40&lt;&gt;0,+(Y40/X40)*100,0)</f>
        <v>2317.9551347121437</v>
      </c>
      <c r="AA40" s="47">
        <f t="shared" si="4"/>
        <v>-47947591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-447390101</v>
      </c>
      <c r="J60">
        <v>-447390101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45026315</v>
      </c>
      <c r="D7" s="18"/>
      <c r="E7" s="19">
        <v>56363386</v>
      </c>
      <c r="F7" s="20">
        <v>56363386</v>
      </c>
      <c r="G7" s="20">
        <v>3437313</v>
      </c>
      <c r="H7" s="20">
        <v>3507044</v>
      </c>
      <c r="I7" s="20">
        <v>3683236</v>
      </c>
      <c r="J7" s="20">
        <v>10627593</v>
      </c>
      <c r="K7" s="20">
        <v>3938787</v>
      </c>
      <c r="L7" s="20">
        <v>3794243</v>
      </c>
      <c r="M7" s="20">
        <v>4509208</v>
      </c>
      <c r="N7" s="20">
        <v>12242238</v>
      </c>
      <c r="O7" s="20"/>
      <c r="P7" s="20"/>
      <c r="Q7" s="20"/>
      <c r="R7" s="20"/>
      <c r="S7" s="20"/>
      <c r="T7" s="20"/>
      <c r="U7" s="20"/>
      <c r="V7" s="20"/>
      <c r="W7" s="20">
        <v>22869831</v>
      </c>
      <c r="X7" s="20">
        <v>28181616</v>
      </c>
      <c r="Y7" s="20">
        <v>-5311785</v>
      </c>
      <c r="Z7" s="21">
        <v>-18.848404576941221</v>
      </c>
      <c r="AA7" s="22">
        <v>56363386</v>
      </c>
    </row>
    <row r="8" spans="1:27" x14ac:dyDescent="0.25">
      <c r="A8" s="23" t="s">
        <v>36</v>
      </c>
      <c r="B8" s="17" t="s">
        <v>32</v>
      </c>
      <c r="C8" s="18">
        <v>1596</v>
      </c>
      <c r="D8" s="18"/>
      <c r="E8" s="19">
        <v>2204</v>
      </c>
      <c r="F8" s="20">
        <v>2204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1098</v>
      </c>
      <c r="Y8" s="20">
        <v>-1098</v>
      </c>
      <c r="Z8" s="21">
        <v>-100</v>
      </c>
      <c r="AA8" s="22">
        <v>2204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2300000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62825</v>
      </c>
      <c r="D11" s="18"/>
      <c r="E11" s="19">
        <v>403337</v>
      </c>
      <c r="F11" s="20">
        <v>403337</v>
      </c>
      <c r="G11" s="20">
        <v>24043</v>
      </c>
      <c r="H11" s="20">
        <v>30821</v>
      </c>
      <c r="I11" s="20">
        <v>46068</v>
      </c>
      <c r="J11" s="20">
        <v>100932</v>
      </c>
      <c r="K11" s="20">
        <v>25648</v>
      </c>
      <c r="L11" s="20">
        <v>42339</v>
      </c>
      <c r="M11" s="20">
        <v>23665</v>
      </c>
      <c r="N11" s="20">
        <v>91652</v>
      </c>
      <c r="O11" s="20"/>
      <c r="P11" s="20"/>
      <c r="Q11" s="20"/>
      <c r="R11" s="20"/>
      <c r="S11" s="20"/>
      <c r="T11" s="20"/>
      <c r="U11" s="20"/>
      <c r="V11" s="20"/>
      <c r="W11" s="20">
        <v>192584</v>
      </c>
      <c r="X11" s="20">
        <v>201666</v>
      </c>
      <c r="Y11" s="20">
        <v>-9082</v>
      </c>
      <c r="Z11" s="21">
        <v>-4.5034859619370637</v>
      </c>
      <c r="AA11" s="22">
        <v>403337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-147750</v>
      </c>
      <c r="D14" s="18"/>
      <c r="E14" s="19">
        <v>-31474140</v>
      </c>
      <c r="F14" s="20">
        <v>-31474140</v>
      </c>
      <c r="G14" s="20">
        <v>-309190</v>
      </c>
      <c r="H14" s="20">
        <v>-1098247</v>
      </c>
      <c r="I14" s="20">
        <v>-422988</v>
      </c>
      <c r="J14" s="20">
        <v>-1830425</v>
      </c>
      <c r="K14" s="20">
        <v>-759707</v>
      </c>
      <c r="L14" s="20">
        <v>-845131</v>
      </c>
      <c r="M14" s="20">
        <v>-1018606</v>
      </c>
      <c r="N14" s="20">
        <v>-2623444</v>
      </c>
      <c r="O14" s="20"/>
      <c r="P14" s="20"/>
      <c r="Q14" s="20"/>
      <c r="R14" s="20"/>
      <c r="S14" s="20"/>
      <c r="T14" s="20"/>
      <c r="U14" s="20"/>
      <c r="V14" s="20"/>
      <c r="W14" s="20">
        <v>-4453869</v>
      </c>
      <c r="X14" s="20">
        <v>-15943250</v>
      </c>
      <c r="Y14" s="20">
        <v>11489381</v>
      </c>
      <c r="Z14" s="21">
        <v>-72.064234080253399</v>
      </c>
      <c r="AA14" s="22">
        <v>-31474140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-429830</v>
      </c>
      <c r="F15" s="20">
        <v>-429830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-214914</v>
      </c>
      <c r="Y15" s="20">
        <v>214914</v>
      </c>
      <c r="Z15" s="21">
        <v>-100</v>
      </c>
      <c r="AA15" s="22">
        <v>-429830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47242986</v>
      </c>
      <c r="D17" s="26">
        <f>SUM(D6:D16)</f>
        <v>0</v>
      </c>
      <c r="E17" s="27">
        <f t="shared" si="0"/>
        <v>24864957</v>
      </c>
      <c r="F17" s="28">
        <f t="shared" si="0"/>
        <v>24864957</v>
      </c>
      <c r="G17" s="28">
        <f t="shared" si="0"/>
        <v>3152166</v>
      </c>
      <c r="H17" s="28">
        <f t="shared" si="0"/>
        <v>2439618</v>
      </c>
      <c r="I17" s="28">
        <f t="shared" si="0"/>
        <v>3306316</v>
      </c>
      <c r="J17" s="28">
        <f t="shared" si="0"/>
        <v>8898100</v>
      </c>
      <c r="K17" s="28">
        <f t="shared" si="0"/>
        <v>3204728</v>
      </c>
      <c r="L17" s="28">
        <f t="shared" si="0"/>
        <v>2991451</v>
      </c>
      <c r="M17" s="28">
        <f t="shared" si="0"/>
        <v>3514267</v>
      </c>
      <c r="N17" s="28">
        <f t="shared" si="0"/>
        <v>9710446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18608546</v>
      </c>
      <c r="X17" s="28">
        <f t="shared" si="0"/>
        <v>12226216</v>
      </c>
      <c r="Y17" s="28">
        <f t="shared" si="0"/>
        <v>6382330</v>
      </c>
      <c r="Z17" s="29">
        <f>+IF(X17&lt;&gt;0,+(Y17/X17)*100,0)</f>
        <v>52.202005919084037</v>
      </c>
      <c r="AA17" s="30">
        <f>SUM(AA6:AA16)</f>
        <v>24864957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-5351454</v>
      </c>
      <c r="D26" s="18"/>
      <c r="E26" s="19">
        <v>-3701519</v>
      </c>
      <c r="F26" s="20">
        <v>-3701519</v>
      </c>
      <c r="G26" s="20">
        <v>-499095</v>
      </c>
      <c r="H26" s="20"/>
      <c r="I26" s="20">
        <v>-765187</v>
      </c>
      <c r="J26" s="20">
        <v>-1264282</v>
      </c>
      <c r="K26" s="20"/>
      <c r="L26" s="20">
        <v>-344708</v>
      </c>
      <c r="M26" s="20">
        <v>-291550</v>
      </c>
      <c r="N26" s="20">
        <v>-636258</v>
      </c>
      <c r="O26" s="20"/>
      <c r="P26" s="20"/>
      <c r="Q26" s="20"/>
      <c r="R26" s="20"/>
      <c r="S26" s="20"/>
      <c r="T26" s="20"/>
      <c r="U26" s="20"/>
      <c r="V26" s="20"/>
      <c r="W26" s="20">
        <v>-1900540</v>
      </c>
      <c r="X26" s="20">
        <v>-1850730</v>
      </c>
      <c r="Y26" s="20">
        <v>-49810</v>
      </c>
      <c r="Z26" s="21">
        <v>2.6913704322078313</v>
      </c>
      <c r="AA26" s="22">
        <v>-3701519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-5351454</v>
      </c>
      <c r="D27" s="26">
        <f>SUM(D21:D26)</f>
        <v>0</v>
      </c>
      <c r="E27" s="27">
        <f t="shared" si="1"/>
        <v>-3701519</v>
      </c>
      <c r="F27" s="28">
        <f t="shared" si="1"/>
        <v>-3701519</v>
      </c>
      <c r="G27" s="28">
        <f t="shared" si="1"/>
        <v>-499095</v>
      </c>
      <c r="H27" s="28">
        <f t="shared" si="1"/>
        <v>0</v>
      </c>
      <c r="I27" s="28">
        <f t="shared" si="1"/>
        <v>-765187</v>
      </c>
      <c r="J27" s="28">
        <f t="shared" si="1"/>
        <v>-1264282</v>
      </c>
      <c r="K27" s="28">
        <f t="shared" si="1"/>
        <v>0</v>
      </c>
      <c r="L27" s="28">
        <f t="shared" si="1"/>
        <v>-344708</v>
      </c>
      <c r="M27" s="28">
        <f t="shared" si="1"/>
        <v>-291550</v>
      </c>
      <c r="N27" s="28">
        <f t="shared" si="1"/>
        <v>-636258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-1900540</v>
      </c>
      <c r="X27" s="28">
        <f t="shared" si="1"/>
        <v>-1850730</v>
      </c>
      <c r="Y27" s="28">
        <f t="shared" si="1"/>
        <v>-49810</v>
      </c>
      <c r="Z27" s="29">
        <f>+IF(X27&lt;&gt;0,+(Y27/X27)*100,0)</f>
        <v>2.6913704322078313</v>
      </c>
      <c r="AA27" s="30">
        <f>SUM(AA21:AA26)</f>
        <v>-3701519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162409</v>
      </c>
      <c r="D33" s="18"/>
      <c r="E33" s="19"/>
      <c r="F33" s="20"/>
      <c r="G33" s="20">
        <v>61202</v>
      </c>
      <c r="H33" s="36">
        <v>14837</v>
      </c>
      <c r="I33" s="36">
        <v>1140</v>
      </c>
      <c r="J33" s="36">
        <v>77179</v>
      </c>
      <c r="K33" s="20">
        <v>30426</v>
      </c>
      <c r="L33" s="20">
        <v>14460</v>
      </c>
      <c r="M33" s="20">
        <v>2065</v>
      </c>
      <c r="N33" s="20">
        <v>46951</v>
      </c>
      <c r="O33" s="36"/>
      <c r="P33" s="36"/>
      <c r="Q33" s="36"/>
      <c r="R33" s="20"/>
      <c r="S33" s="20"/>
      <c r="T33" s="20"/>
      <c r="U33" s="20"/>
      <c r="V33" s="36"/>
      <c r="W33" s="36">
        <v>124130</v>
      </c>
      <c r="X33" s="36"/>
      <c r="Y33" s="20">
        <v>124130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162409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61202</v>
      </c>
      <c r="H36" s="28">
        <f t="shared" si="2"/>
        <v>14837</v>
      </c>
      <c r="I36" s="28">
        <f t="shared" si="2"/>
        <v>1140</v>
      </c>
      <c r="J36" s="28">
        <f t="shared" si="2"/>
        <v>77179</v>
      </c>
      <c r="K36" s="28">
        <f t="shared" si="2"/>
        <v>30426</v>
      </c>
      <c r="L36" s="28">
        <f t="shared" si="2"/>
        <v>14460</v>
      </c>
      <c r="M36" s="28">
        <f t="shared" si="2"/>
        <v>2065</v>
      </c>
      <c r="N36" s="28">
        <f t="shared" si="2"/>
        <v>46951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124130</v>
      </c>
      <c r="X36" s="28">
        <f t="shared" si="2"/>
        <v>0</v>
      </c>
      <c r="Y36" s="28">
        <f t="shared" si="2"/>
        <v>124130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42053941</v>
      </c>
      <c r="D38" s="32">
        <f>+D17+D27+D36</f>
        <v>0</v>
      </c>
      <c r="E38" s="33">
        <f t="shared" si="3"/>
        <v>21163438</v>
      </c>
      <c r="F38" s="2">
        <f t="shared" si="3"/>
        <v>21163438</v>
      </c>
      <c r="G38" s="2">
        <f t="shared" si="3"/>
        <v>2714273</v>
      </c>
      <c r="H38" s="2">
        <f t="shared" si="3"/>
        <v>2454455</v>
      </c>
      <c r="I38" s="2">
        <f t="shared" si="3"/>
        <v>2542269</v>
      </c>
      <c r="J38" s="2">
        <f t="shared" si="3"/>
        <v>7710997</v>
      </c>
      <c r="K38" s="2">
        <f t="shared" si="3"/>
        <v>3235154</v>
      </c>
      <c r="L38" s="2">
        <f t="shared" si="3"/>
        <v>2661203</v>
      </c>
      <c r="M38" s="2">
        <f t="shared" si="3"/>
        <v>3224782</v>
      </c>
      <c r="N38" s="2">
        <f t="shared" si="3"/>
        <v>9121139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16832136</v>
      </c>
      <c r="X38" s="2">
        <f t="shared" si="3"/>
        <v>10375486</v>
      </c>
      <c r="Y38" s="2">
        <f t="shared" si="3"/>
        <v>6456650</v>
      </c>
      <c r="Z38" s="34">
        <f>+IF(X38&lt;&gt;0,+(Y38/X38)*100,0)</f>
        <v>62.229856027948962</v>
      </c>
      <c r="AA38" s="35">
        <f>+AA17+AA27+AA36</f>
        <v>21163438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2714273</v>
      </c>
      <c r="I39" s="2">
        <f>+H40+I60</f>
        <v>5168728</v>
      </c>
      <c r="J39" s="2">
        <f>+G39</f>
        <v>0</v>
      </c>
      <c r="K39" s="2">
        <f>+I40+K60</f>
        <v>7710997</v>
      </c>
      <c r="L39" s="2">
        <f>+K40+L60</f>
        <v>10946151</v>
      </c>
      <c r="M39" s="2">
        <f>+L40+M60</f>
        <v>13607354</v>
      </c>
      <c r="N39" s="2">
        <f>+K39</f>
        <v>7710997</v>
      </c>
      <c r="O39" s="2">
        <f>+M40+O60</f>
        <v>16832136</v>
      </c>
      <c r="P39" s="2">
        <f>+O40+P60</f>
        <v>16832136</v>
      </c>
      <c r="Q39" s="2">
        <f>+P40+Q60</f>
        <v>16832136</v>
      </c>
      <c r="R39" s="2">
        <f>+O39</f>
        <v>16832136</v>
      </c>
      <c r="S39" s="2">
        <f>+Q40+S60</f>
        <v>16832136</v>
      </c>
      <c r="T39" s="2">
        <f>+S40+T60</f>
        <v>16832136</v>
      </c>
      <c r="U39" s="2">
        <f>+T40+U60</f>
        <v>16832136</v>
      </c>
      <c r="V39" s="2">
        <f>+S39</f>
        <v>16832136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42053941</v>
      </c>
      <c r="D40" s="43">
        <f t="shared" ref="D40:AA40" si="4">+D38+D39</f>
        <v>0</v>
      </c>
      <c r="E40" s="44">
        <f t="shared" si="4"/>
        <v>21163438</v>
      </c>
      <c r="F40" s="45">
        <f t="shared" si="4"/>
        <v>21163438</v>
      </c>
      <c r="G40" s="45">
        <f t="shared" si="4"/>
        <v>2714273</v>
      </c>
      <c r="H40" s="45">
        <f t="shared" si="4"/>
        <v>5168728</v>
      </c>
      <c r="I40" s="45">
        <f t="shared" si="4"/>
        <v>7710997</v>
      </c>
      <c r="J40" s="45">
        <f>+I40</f>
        <v>7710997</v>
      </c>
      <c r="K40" s="45">
        <f t="shared" si="4"/>
        <v>10946151</v>
      </c>
      <c r="L40" s="45">
        <f t="shared" si="4"/>
        <v>13607354</v>
      </c>
      <c r="M40" s="45">
        <f t="shared" si="4"/>
        <v>16832136</v>
      </c>
      <c r="N40" s="45">
        <f>+M40</f>
        <v>16832136</v>
      </c>
      <c r="O40" s="45">
        <f t="shared" si="4"/>
        <v>16832136</v>
      </c>
      <c r="P40" s="45">
        <f t="shared" si="4"/>
        <v>16832136</v>
      </c>
      <c r="Q40" s="45">
        <f t="shared" si="4"/>
        <v>16832136</v>
      </c>
      <c r="R40" s="45">
        <f>+Q40</f>
        <v>16832136</v>
      </c>
      <c r="S40" s="45">
        <f t="shared" si="4"/>
        <v>16832136</v>
      </c>
      <c r="T40" s="45">
        <f t="shared" si="4"/>
        <v>16832136</v>
      </c>
      <c r="U40" s="45">
        <f t="shared" si="4"/>
        <v>16832136</v>
      </c>
      <c r="V40" s="45">
        <f>+U40</f>
        <v>16832136</v>
      </c>
      <c r="W40" s="45">
        <f>+V40</f>
        <v>16832136</v>
      </c>
      <c r="X40" s="45">
        <f t="shared" si="4"/>
        <v>10375486</v>
      </c>
      <c r="Y40" s="45">
        <f t="shared" si="4"/>
        <v>6456650</v>
      </c>
      <c r="Z40" s="46">
        <f>+IF(X40&lt;&gt;0,+(Y40/X40)*100,0)</f>
        <v>62.229856027948962</v>
      </c>
      <c r="AA40" s="47">
        <f t="shared" si="4"/>
        <v>21163438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-452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29450993</v>
      </c>
      <c r="D7" s="18"/>
      <c r="E7" s="19">
        <v>31016749</v>
      </c>
      <c r="F7" s="20">
        <v>31016749</v>
      </c>
      <c r="G7" s="20">
        <v>2214320</v>
      </c>
      <c r="H7" s="20">
        <v>2089143</v>
      </c>
      <c r="I7" s="20">
        <v>2371298</v>
      </c>
      <c r="J7" s="20">
        <v>6674761</v>
      </c>
      <c r="K7" s="20">
        <v>2570846</v>
      </c>
      <c r="L7" s="20">
        <v>2467438</v>
      </c>
      <c r="M7" s="20">
        <v>3002098</v>
      </c>
      <c r="N7" s="20">
        <v>8040382</v>
      </c>
      <c r="O7" s="20"/>
      <c r="P7" s="20"/>
      <c r="Q7" s="20"/>
      <c r="R7" s="20"/>
      <c r="S7" s="20"/>
      <c r="T7" s="20"/>
      <c r="U7" s="20"/>
      <c r="V7" s="20"/>
      <c r="W7" s="20">
        <v>14715143</v>
      </c>
      <c r="X7" s="20">
        <v>15509258</v>
      </c>
      <c r="Y7" s="20">
        <v>-794115</v>
      </c>
      <c r="Z7" s="21">
        <v>-5.1202642963319072</v>
      </c>
      <c r="AA7" s="22">
        <v>31016749</v>
      </c>
    </row>
    <row r="8" spans="1:27" x14ac:dyDescent="0.25">
      <c r="A8" s="23" t="s">
        <v>36</v>
      </c>
      <c r="B8" s="17" t="s">
        <v>32</v>
      </c>
      <c r="C8" s="18">
        <v>30570</v>
      </c>
      <c r="D8" s="18"/>
      <c r="E8" s="19">
        <v>120500</v>
      </c>
      <c r="F8" s="20">
        <v>120500</v>
      </c>
      <c r="G8" s="20"/>
      <c r="H8" s="20"/>
      <c r="I8" s="20">
        <v>2896</v>
      </c>
      <c r="J8" s="20">
        <v>2896</v>
      </c>
      <c r="K8" s="20">
        <v>2031</v>
      </c>
      <c r="L8" s="20"/>
      <c r="M8" s="20"/>
      <c r="N8" s="20">
        <v>2031</v>
      </c>
      <c r="O8" s="20"/>
      <c r="P8" s="20"/>
      <c r="Q8" s="20"/>
      <c r="R8" s="20"/>
      <c r="S8" s="20"/>
      <c r="T8" s="20"/>
      <c r="U8" s="20"/>
      <c r="V8" s="20"/>
      <c r="W8" s="20">
        <v>4927</v>
      </c>
      <c r="X8" s="20">
        <v>60725</v>
      </c>
      <c r="Y8" s="20">
        <v>-55798</v>
      </c>
      <c r="Z8" s="21">
        <v>-91.886372993001231</v>
      </c>
      <c r="AA8" s="22">
        <v>120500</v>
      </c>
    </row>
    <row r="9" spans="1:27" x14ac:dyDescent="0.25">
      <c r="A9" s="23" t="s">
        <v>37</v>
      </c>
      <c r="B9" s="17" t="s">
        <v>6</v>
      </c>
      <c r="C9" s="18">
        <v>456974</v>
      </c>
      <c r="D9" s="18"/>
      <c r="E9" s="19">
        <v>6027907</v>
      </c>
      <c r="F9" s="20">
        <v>6027907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3197276</v>
      </c>
      <c r="Y9" s="20">
        <v>-3197276</v>
      </c>
      <c r="Z9" s="21">
        <v>-100</v>
      </c>
      <c r="AA9" s="22">
        <v>6027907</v>
      </c>
    </row>
    <row r="10" spans="1:27" x14ac:dyDescent="0.25">
      <c r="A10" s="23" t="s">
        <v>38</v>
      </c>
      <c r="B10" s="17" t="s">
        <v>6</v>
      </c>
      <c r="C10" s="18">
        <v>3043478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572193</v>
      </c>
      <c r="F11" s="20">
        <v>572193</v>
      </c>
      <c r="G11" s="20">
        <v>1374</v>
      </c>
      <c r="H11" s="20">
        <v>9398</v>
      </c>
      <c r="I11" s="20">
        <v>9466</v>
      </c>
      <c r="J11" s="20">
        <v>20238</v>
      </c>
      <c r="K11" s="20">
        <v>10869</v>
      </c>
      <c r="L11" s="20">
        <v>13124</v>
      </c>
      <c r="M11" s="20">
        <v>11303</v>
      </c>
      <c r="N11" s="20">
        <v>35296</v>
      </c>
      <c r="O11" s="20"/>
      <c r="P11" s="20"/>
      <c r="Q11" s="20"/>
      <c r="R11" s="20"/>
      <c r="S11" s="20"/>
      <c r="T11" s="20"/>
      <c r="U11" s="20"/>
      <c r="V11" s="20"/>
      <c r="W11" s="20">
        <v>55534</v>
      </c>
      <c r="X11" s="20">
        <v>286098</v>
      </c>
      <c r="Y11" s="20">
        <v>-230564</v>
      </c>
      <c r="Z11" s="21">
        <v>-80.589168746373616</v>
      </c>
      <c r="AA11" s="22">
        <v>572193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-4802164</v>
      </c>
      <c r="D14" s="18"/>
      <c r="E14" s="19">
        <v>-145036269</v>
      </c>
      <c r="F14" s="20">
        <v>-146581117</v>
      </c>
      <c r="G14" s="20">
        <v>173807</v>
      </c>
      <c r="H14" s="20">
        <v>-216245</v>
      </c>
      <c r="I14" s="20">
        <v>-361123</v>
      </c>
      <c r="J14" s="20">
        <v>-403561</v>
      </c>
      <c r="K14" s="20">
        <v>-410465</v>
      </c>
      <c r="L14" s="20">
        <v>-92754</v>
      </c>
      <c r="M14" s="20">
        <v>-307277</v>
      </c>
      <c r="N14" s="20">
        <v>-810496</v>
      </c>
      <c r="O14" s="20"/>
      <c r="P14" s="20"/>
      <c r="Q14" s="20"/>
      <c r="R14" s="20"/>
      <c r="S14" s="20"/>
      <c r="T14" s="20"/>
      <c r="U14" s="20"/>
      <c r="V14" s="20"/>
      <c r="W14" s="20">
        <v>-1214057</v>
      </c>
      <c r="X14" s="20">
        <v>-73290558</v>
      </c>
      <c r="Y14" s="20">
        <v>72076501</v>
      </c>
      <c r="Z14" s="21">
        <v>-98.343501491692834</v>
      </c>
      <c r="AA14" s="22">
        <v>-146581117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28179399</v>
      </c>
      <c r="D17" s="26">
        <f>SUM(D6:D16)</f>
        <v>0</v>
      </c>
      <c r="E17" s="27">
        <f t="shared" si="0"/>
        <v>-107298920</v>
      </c>
      <c r="F17" s="28">
        <f t="shared" si="0"/>
        <v>-108843768</v>
      </c>
      <c r="G17" s="28">
        <f t="shared" si="0"/>
        <v>2389501</v>
      </c>
      <c r="H17" s="28">
        <f t="shared" si="0"/>
        <v>1882296</v>
      </c>
      <c r="I17" s="28">
        <f t="shared" si="0"/>
        <v>2022537</v>
      </c>
      <c r="J17" s="28">
        <f t="shared" si="0"/>
        <v>6294334</v>
      </c>
      <c r="K17" s="28">
        <f t="shared" si="0"/>
        <v>2173281</v>
      </c>
      <c r="L17" s="28">
        <f t="shared" si="0"/>
        <v>2387808</v>
      </c>
      <c r="M17" s="28">
        <f t="shared" si="0"/>
        <v>2706124</v>
      </c>
      <c r="N17" s="28">
        <f t="shared" si="0"/>
        <v>7267213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13561547</v>
      </c>
      <c r="X17" s="28">
        <f t="shared" si="0"/>
        <v>-54237201</v>
      </c>
      <c r="Y17" s="28">
        <f t="shared" si="0"/>
        <v>67798748</v>
      </c>
      <c r="Z17" s="29">
        <f>+IF(X17&lt;&gt;0,+(Y17/X17)*100,0)</f>
        <v>-125.00414245196761</v>
      </c>
      <c r="AA17" s="30">
        <f>SUM(AA6:AA16)</f>
        <v>-108843768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-111515</v>
      </c>
      <c r="D23" s="40"/>
      <c r="E23" s="19"/>
      <c r="F23" s="20"/>
      <c r="G23" s="36"/>
      <c r="H23" s="36"/>
      <c r="I23" s="36">
        <v>111515</v>
      </c>
      <c r="J23" s="20">
        <v>111515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111515</v>
      </c>
      <c r="X23" s="20"/>
      <c r="Y23" s="36">
        <v>111515</v>
      </c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-4544110</v>
      </c>
      <c r="D26" s="18"/>
      <c r="E26" s="19">
        <v>-38954703</v>
      </c>
      <c r="F26" s="20">
        <v>-43215202</v>
      </c>
      <c r="G26" s="20">
        <v>-653328</v>
      </c>
      <c r="H26" s="20">
        <v>-755662</v>
      </c>
      <c r="I26" s="20">
        <v>-110345</v>
      </c>
      <c r="J26" s="20">
        <v>-1519335</v>
      </c>
      <c r="K26" s="20">
        <v>-324248</v>
      </c>
      <c r="L26" s="20">
        <v>-4955</v>
      </c>
      <c r="M26" s="20">
        <v>-1760924</v>
      </c>
      <c r="N26" s="20">
        <v>-2090127</v>
      </c>
      <c r="O26" s="20"/>
      <c r="P26" s="20"/>
      <c r="Q26" s="20"/>
      <c r="R26" s="20"/>
      <c r="S26" s="20"/>
      <c r="T26" s="20"/>
      <c r="U26" s="20"/>
      <c r="V26" s="20"/>
      <c r="W26" s="20">
        <v>-3609462</v>
      </c>
      <c r="X26" s="20">
        <v>-26106904</v>
      </c>
      <c r="Y26" s="20">
        <v>22497442</v>
      </c>
      <c r="Z26" s="21">
        <v>-86.174300866927766</v>
      </c>
      <c r="AA26" s="22">
        <v>-43215202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-4655625</v>
      </c>
      <c r="D27" s="26">
        <f>SUM(D21:D26)</f>
        <v>0</v>
      </c>
      <c r="E27" s="27">
        <f t="shared" si="1"/>
        <v>-38954703</v>
      </c>
      <c r="F27" s="28">
        <f t="shared" si="1"/>
        <v>-43215202</v>
      </c>
      <c r="G27" s="28">
        <f t="shared" si="1"/>
        <v>-653328</v>
      </c>
      <c r="H27" s="28">
        <f t="shared" si="1"/>
        <v>-755662</v>
      </c>
      <c r="I27" s="28">
        <f t="shared" si="1"/>
        <v>1170</v>
      </c>
      <c r="J27" s="28">
        <f t="shared" si="1"/>
        <v>-1407820</v>
      </c>
      <c r="K27" s="28">
        <f t="shared" si="1"/>
        <v>-324248</v>
      </c>
      <c r="L27" s="28">
        <f t="shared" si="1"/>
        <v>-4955</v>
      </c>
      <c r="M27" s="28">
        <f t="shared" si="1"/>
        <v>-1760924</v>
      </c>
      <c r="N27" s="28">
        <f t="shared" si="1"/>
        <v>-2090127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-3497947</v>
      </c>
      <c r="X27" s="28">
        <f t="shared" si="1"/>
        <v>-26106904</v>
      </c>
      <c r="Y27" s="28">
        <f t="shared" si="1"/>
        <v>22608957</v>
      </c>
      <c r="Z27" s="29">
        <f>+IF(X27&lt;&gt;0,+(Y27/X27)*100,0)</f>
        <v>-86.601448413798892</v>
      </c>
      <c r="AA27" s="30">
        <f>SUM(AA21:AA26)</f>
        <v>-43215202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23523774</v>
      </c>
      <c r="D38" s="32">
        <f>+D17+D27+D36</f>
        <v>0</v>
      </c>
      <c r="E38" s="33">
        <f t="shared" si="3"/>
        <v>-146253623</v>
      </c>
      <c r="F38" s="2">
        <f t="shared" si="3"/>
        <v>-152058970</v>
      </c>
      <c r="G38" s="2">
        <f t="shared" si="3"/>
        <v>1736173</v>
      </c>
      <c r="H38" s="2">
        <f t="shared" si="3"/>
        <v>1126634</v>
      </c>
      <c r="I38" s="2">
        <f t="shared" si="3"/>
        <v>2023707</v>
      </c>
      <c r="J38" s="2">
        <f t="shared" si="3"/>
        <v>4886514</v>
      </c>
      <c r="K38" s="2">
        <f t="shared" si="3"/>
        <v>1849033</v>
      </c>
      <c r="L38" s="2">
        <f t="shared" si="3"/>
        <v>2382853</v>
      </c>
      <c r="M38" s="2">
        <f t="shared" si="3"/>
        <v>945200</v>
      </c>
      <c r="N38" s="2">
        <f t="shared" si="3"/>
        <v>5177086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10063600</v>
      </c>
      <c r="X38" s="2">
        <f t="shared" si="3"/>
        <v>-80344105</v>
      </c>
      <c r="Y38" s="2">
        <f t="shared" si="3"/>
        <v>90407705</v>
      </c>
      <c r="Z38" s="34">
        <f>+IF(X38&lt;&gt;0,+(Y38/X38)*100,0)</f>
        <v>-112.52562337958709</v>
      </c>
      <c r="AA38" s="35">
        <f>+AA17+AA27+AA36</f>
        <v>-152058970</v>
      </c>
    </row>
    <row r="39" spans="1:27" x14ac:dyDescent="0.25">
      <c r="A39" s="23" t="s">
        <v>60</v>
      </c>
      <c r="B39" s="17"/>
      <c r="C39" s="32">
        <v>-51542662</v>
      </c>
      <c r="D39" s="32"/>
      <c r="E39" s="33"/>
      <c r="F39" s="2"/>
      <c r="G39" s="2">
        <v>-27877957</v>
      </c>
      <c r="H39" s="2">
        <f>+G40+H60</f>
        <v>-26141784</v>
      </c>
      <c r="I39" s="2">
        <f>+H40+I60</f>
        <v>-25015150</v>
      </c>
      <c r="J39" s="2">
        <f>+G39</f>
        <v>-27877957</v>
      </c>
      <c r="K39" s="2">
        <f>+I40+K60</f>
        <v>-22991443</v>
      </c>
      <c r="L39" s="2">
        <f>+K40+L60</f>
        <v>-21142410</v>
      </c>
      <c r="M39" s="2">
        <f>+L40+M60</f>
        <v>-18759557</v>
      </c>
      <c r="N39" s="2">
        <f>+K39</f>
        <v>-22991443</v>
      </c>
      <c r="O39" s="2">
        <f>+M40+O60</f>
        <v>-17814357</v>
      </c>
      <c r="P39" s="2">
        <f>+O40+P60</f>
        <v>-17814357</v>
      </c>
      <c r="Q39" s="2">
        <f>+P40+Q60</f>
        <v>-17814357</v>
      </c>
      <c r="R39" s="2">
        <f>+O39</f>
        <v>-17814357</v>
      </c>
      <c r="S39" s="2">
        <f>+Q40+S60</f>
        <v>-17814357</v>
      </c>
      <c r="T39" s="2">
        <f>+S40+T60</f>
        <v>-17814357</v>
      </c>
      <c r="U39" s="2">
        <f>+T40+U60</f>
        <v>-17814357</v>
      </c>
      <c r="V39" s="2">
        <f>+S39</f>
        <v>-17814357</v>
      </c>
      <c r="W39" s="2">
        <f>+G39</f>
        <v>-27877957</v>
      </c>
      <c r="X39" s="2"/>
      <c r="Y39" s="2">
        <f>+W39-X39</f>
        <v>-27877957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-28018888</v>
      </c>
      <c r="D40" s="43">
        <f t="shared" ref="D40:AA40" si="4">+D38+D39</f>
        <v>0</v>
      </c>
      <c r="E40" s="44">
        <f t="shared" si="4"/>
        <v>-146253623</v>
      </c>
      <c r="F40" s="45">
        <f t="shared" si="4"/>
        <v>-152058970</v>
      </c>
      <c r="G40" s="45">
        <f t="shared" si="4"/>
        <v>-26141784</v>
      </c>
      <c r="H40" s="45">
        <f t="shared" si="4"/>
        <v>-25015150</v>
      </c>
      <c r="I40" s="45">
        <f t="shared" si="4"/>
        <v>-22991443</v>
      </c>
      <c r="J40" s="45">
        <f>+I40</f>
        <v>-22991443</v>
      </c>
      <c r="K40" s="45">
        <f t="shared" si="4"/>
        <v>-21142410</v>
      </c>
      <c r="L40" s="45">
        <f t="shared" si="4"/>
        <v>-18759557</v>
      </c>
      <c r="M40" s="45">
        <f t="shared" si="4"/>
        <v>-17814357</v>
      </c>
      <c r="N40" s="45">
        <f>+M40</f>
        <v>-17814357</v>
      </c>
      <c r="O40" s="45">
        <f t="shared" si="4"/>
        <v>-17814357</v>
      </c>
      <c r="P40" s="45">
        <f t="shared" si="4"/>
        <v>-17814357</v>
      </c>
      <c r="Q40" s="45">
        <f t="shared" si="4"/>
        <v>-17814357</v>
      </c>
      <c r="R40" s="45">
        <f>+Q40</f>
        <v>-17814357</v>
      </c>
      <c r="S40" s="45">
        <f t="shared" si="4"/>
        <v>-17814357</v>
      </c>
      <c r="T40" s="45">
        <f t="shared" si="4"/>
        <v>-17814357</v>
      </c>
      <c r="U40" s="45">
        <f t="shared" si="4"/>
        <v>-17814357</v>
      </c>
      <c r="V40" s="45">
        <f>+U40</f>
        <v>-17814357</v>
      </c>
      <c r="W40" s="45">
        <f>+V40</f>
        <v>-17814357</v>
      </c>
      <c r="X40" s="45">
        <f t="shared" si="4"/>
        <v>-80344105</v>
      </c>
      <c r="Y40" s="45">
        <f t="shared" si="4"/>
        <v>62529748</v>
      </c>
      <c r="Z40" s="46">
        <f>+IF(X40&lt;&gt;0,+(Y40/X40)*100,0)</f>
        <v>-77.827424924330174</v>
      </c>
      <c r="AA40" s="47">
        <f t="shared" si="4"/>
        <v>-152058970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-27877957</v>
      </c>
      <c r="J60">
        <v>-27877957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306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307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108846</v>
      </c>
      <c r="D7" s="18"/>
      <c r="E7" s="19">
        <v>28439003</v>
      </c>
      <c r="F7" s="20">
        <v>28439003</v>
      </c>
      <c r="G7" s="20">
        <v>5416</v>
      </c>
      <c r="H7" s="20">
        <v>3922</v>
      </c>
      <c r="I7" s="20">
        <v>8896</v>
      </c>
      <c r="J7" s="20">
        <v>18234</v>
      </c>
      <c r="K7" s="20">
        <v>1775</v>
      </c>
      <c r="L7" s="20">
        <v>11499</v>
      </c>
      <c r="M7" s="20">
        <v>4238</v>
      </c>
      <c r="N7" s="20">
        <v>17512</v>
      </c>
      <c r="O7" s="20"/>
      <c r="P7" s="20"/>
      <c r="Q7" s="20"/>
      <c r="R7" s="20"/>
      <c r="S7" s="20"/>
      <c r="T7" s="20"/>
      <c r="U7" s="20"/>
      <c r="V7" s="20"/>
      <c r="W7" s="20">
        <v>35746</v>
      </c>
      <c r="X7" s="20">
        <v>14219496</v>
      </c>
      <c r="Y7" s="20">
        <v>-14183750</v>
      </c>
      <c r="Z7" s="21">
        <v>-99.748612749706453</v>
      </c>
      <c r="AA7" s="22">
        <v>28439003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6193830</v>
      </c>
      <c r="F9" s="20">
        <v>6193830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3096912</v>
      </c>
      <c r="Y9" s="20">
        <v>-3096912</v>
      </c>
      <c r="Z9" s="21">
        <v>-100</v>
      </c>
      <c r="AA9" s="22">
        <v>6193830</v>
      </c>
    </row>
    <row r="10" spans="1:27" x14ac:dyDescent="0.25">
      <c r="A10" s="23" t="s">
        <v>38</v>
      </c>
      <c r="B10" s="17" t="s">
        <v>6</v>
      </c>
      <c r="C10" s="18">
        <v>13522000</v>
      </c>
      <c r="D10" s="18"/>
      <c r="E10" s="19">
        <v>1400000</v>
      </c>
      <c r="F10" s="20">
        <v>1400000</v>
      </c>
      <c r="G10" s="20"/>
      <c r="H10" s="20"/>
      <c r="I10" s="20"/>
      <c r="J10" s="20"/>
      <c r="K10" s="20"/>
      <c r="L10" s="20"/>
      <c r="M10" s="20">
        <v>1400000</v>
      </c>
      <c r="N10" s="20">
        <v>1400000</v>
      </c>
      <c r="O10" s="20"/>
      <c r="P10" s="20"/>
      <c r="Q10" s="20"/>
      <c r="R10" s="20"/>
      <c r="S10" s="20"/>
      <c r="T10" s="20"/>
      <c r="U10" s="20"/>
      <c r="V10" s="20"/>
      <c r="W10" s="20">
        <v>1400000</v>
      </c>
      <c r="X10" s="20">
        <v>699996</v>
      </c>
      <c r="Y10" s="20">
        <v>700004</v>
      </c>
      <c r="Z10" s="21">
        <v>100.00114286367349</v>
      </c>
      <c r="AA10" s="22">
        <v>1400000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-3836202</v>
      </c>
      <c r="D14" s="18"/>
      <c r="E14" s="19"/>
      <c r="F14" s="20"/>
      <c r="G14" s="20">
        <v>-177192</v>
      </c>
      <c r="H14" s="20">
        <v>-686447</v>
      </c>
      <c r="I14" s="20">
        <v>-375644</v>
      </c>
      <c r="J14" s="20">
        <v>-1239283</v>
      </c>
      <c r="K14" s="20">
        <v>-185522</v>
      </c>
      <c r="L14" s="20">
        <v>-795330</v>
      </c>
      <c r="M14" s="20">
        <v>-433074</v>
      </c>
      <c r="N14" s="20">
        <v>-1413926</v>
      </c>
      <c r="O14" s="20"/>
      <c r="P14" s="20"/>
      <c r="Q14" s="20"/>
      <c r="R14" s="20"/>
      <c r="S14" s="20"/>
      <c r="T14" s="20"/>
      <c r="U14" s="20"/>
      <c r="V14" s="20"/>
      <c r="W14" s="20">
        <v>-2653209</v>
      </c>
      <c r="X14" s="20"/>
      <c r="Y14" s="20">
        <v>-2653209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9794644</v>
      </c>
      <c r="D17" s="26">
        <f>SUM(D6:D16)</f>
        <v>0</v>
      </c>
      <c r="E17" s="27">
        <f t="shared" si="0"/>
        <v>36032833</v>
      </c>
      <c r="F17" s="28">
        <f t="shared" si="0"/>
        <v>36032833</v>
      </c>
      <c r="G17" s="28">
        <f t="shared" si="0"/>
        <v>-171776</v>
      </c>
      <c r="H17" s="28">
        <f t="shared" si="0"/>
        <v>-682525</v>
      </c>
      <c r="I17" s="28">
        <f t="shared" si="0"/>
        <v>-366748</v>
      </c>
      <c r="J17" s="28">
        <f t="shared" si="0"/>
        <v>-1221049</v>
      </c>
      <c r="K17" s="28">
        <f t="shared" si="0"/>
        <v>-183747</v>
      </c>
      <c r="L17" s="28">
        <f t="shared" si="0"/>
        <v>-783831</v>
      </c>
      <c r="M17" s="28">
        <f t="shared" si="0"/>
        <v>971164</v>
      </c>
      <c r="N17" s="28">
        <f t="shared" si="0"/>
        <v>3586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-1217463</v>
      </c>
      <c r="X17" s="28">
        <f t="shared" si="0"/>
        <v>18016404</v>
      </c>
      <c r="Y17" s="28">
        <f t="shared" si="0"/>
        <v>-19233867</v>
      </c>
      <c r="Z17" s="29">
        <f>+IF(X17&lt;&gt;0,+(Y17/X17)*100,0)</f>
        <v>-106.75752497557227</v>
      </c>
      <c r="AA17" s="30">
        <f>SUM(AA6:AA16)</f>
        <v>36032833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-767216</v>
      </c>
      <c r="D26" s="18"/>
      <c r="E26" s="19">
        <v>-1400000</v>
      </c>
      <c r="F26" s="20">
        <v>-1400000</v>
      </c>
      <c r="G26" s="20"/>
      <c r="H26" s="20">
        <v>-591458</v>
      </c>
      <c r="I26" s="20"/>
      <c r="J26" s="20">
        <v>-591458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-591458</v>
      </c>
      <c r="X26" s="20">
        <v>-699996</v>
      </c>
      <c r="Y26" s="20">
        <v>108538</v>
      </c>
      <c r="Z26" s="21">
        <v>-15.505517174383854</v>
      </c>
      <c r="AA26" s="22">
        <v>-1400000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-767216</v>
      </c>
      <c r="D27" s="26">
        <f>SUM(D21:D26)</f>
        <v>0</v>
      </c>
      <c r="E27" s="27">
        <f t="shared" si="1"/>
        <v>-1400000</v>
      </c>
      <c r="F27" s="28">
        <f t="shared" si="1"/>
        <v>-1400000</v>
      </c>
      <c r="G27" s="28">
        <f t="shared" si="1"/>
        <v>0</v>
      </c>
      <c r="H27" s="28">
        <f t="shared" si="1"/>
        <v>-591458</v>
      </c>
      <c r="I27" s="28">
        <f t="shared" si="1"/>
        <v>0</v>
      </c>
      <c r="J27" s="28">
        <f t="shared" si="1"/>
        <v>-591458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-591458</v>
      </c>
      <c r="X27" s="28">
        <f t="shared" si="1"/>
        <v>-699996</v>
      </c>
      <c r="Y27" s="28">
        <f t="shared" si="1"/>
        <v>108538</v>
      </c>
      <c r="Z27" s="29">
        <f>+IF(X27&lt;&gt;0,+(Y27/X27)*100,0)</f>
        <v>-15.505517174383854</v>
      </c>
      <c r="AA27" s="30">
        <f>SUM(AA21:AA26)</f>
        <v>-1400000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9027428</v>
      </c>
      <c r="D38" s="32">
        <f>+D17+D27+D36</f>
        <v>0</v>
      </c>
      <c r="E38" s="33">
        <f t="shared" si="3"/>
        <v>34632833</v>
      </c>
      <c r="F38" s="2">
        <f t="shared" si="3"/>
        <v>34632833</v>
      </c>
      <c r="G38" s="2">
        <f t="shared" si="3"/>
        <v>-171776</v>
      </c>
      <c r="H38" s="2">
        <f t="shared" si="3"/>
        <v>-1273983</v>
      </c>
      <c r="I38" s="2">
        <f t="shared" si="3"/>
        <v>-366748</v>
      </c>
      <c r="J38" s="2">
        <f t="shared" si="3"/>
        <v>-1812507</v>
      </c>
      <c r="K38" s="2">
        <f t="shared" si="3"/>
        <v>-183747</v>
      </c>
      <c r="L38" s="2">
        <f t="shared" si="3"/>
        <v>-783831</v>
      </c>
      <c r="M38" s="2">
        <f t="shared" si="3"/>
        <v>971164</v>
      </c>
      <c r="N38" s="2">
        <f t="shared" si="3"/>
        <v>3586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-1808921</v>
      </c>
      <c r="X38" s="2">
        <f t="shared" si="3"/>
        <v>17316408</v>
      </c>
      <c r="Y38" s="2">
        <f t="shared" si="3"/>
        <v>-19125329</v>
      </c>
      <c r="Z38" s="34">
        <f>+IF(X38&lt;&gt;0,+(Y38/X38)*100,0)</f>
        <v>-110.446283085961</v>
      </c>
      <c r="AA38" s="35">
        <f>+AA17+AA27+AA36</f>
        <v>34632833</v>
      </c>
    </row>
    <row r="39" spans="1:27" x14ac:dyDescent="0.25">
      <c r="A39" s="23" t="s">
        <v>60</v>
      </c>
      <c r="B39" s="17"/>
      <c r="C39" s="32">
        <v>2477446</v>
      </c>
      <c r="D39" s="32"/>
      <c r="E39" s="33"/>
      <c r="F39" s="2"/>
      <c r="G39" s="2">
        <v>10252868</v>
      </c>
      <c r="H39" s="2">
        <f>+G40+H60</f>
        <v>10081092</v>
      </c>
      <c r="I39" s="2">
        <f>+H40+I60</f>
        <v>8807109</v>
      </c>
      <c r="J39" s="2">
        <f>+G39</f>
        <v>10252868</v>
      </c>
      <c r="K39" s="2">
        <f>+I40+K60</f>
        <v>8440361</v>
      </c>
      <c r="L39" s="2">
        <f>+K40+L60</f>
        <v>8256614</v>
      </c>
      <c r="M39" s="2">
        <f>+L40+M60</f>
        <v>7472783</v>
      </c>
      <c r="N39" s="2">
        <f>+K39</f>
        <v>8440361</v>
      </c>
      <c r="O39" s="2">
        <f>+M40+O60</f>
        <v>8443947</v>
      </c>
      <c r="P39" s="2">
        <f>+O40+P60</f>
        <v>8443947</v>
      </c>
      <c r="Q39" s="2">
        <f>+P40+Q60</f>
        <v>8443947</v>
      </c>
      <c r="R39" s="2">
        <f>+O39</f>
        <v>8443947</v>
      </c>
      <c r="S39" s="2">
        <f>+Q40+S60</f>
        <v>8443947</v>
      </c>
      <c r="T39" s="2">
        <f>+S40+T60</f>
        <v>8443947</v>
      </c>
      <c r="U39" s="2">
        <f>+T40+U60</f>
        <v>8443947</v>
      </c>
      <c r="V39" s="2">
        <f>+S39</f>
        <v>8443947</v>
      </c>
      <c r="W39" s="2">
        <f>+G39</f>
        <v>10252868</v>
      </c>
      <c r="X39" s="2"/>
      <c r="Y39" s="2">
        <f>+W39-X39</f>
        <v>10252868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11504874</v>
      </c>
      <c r="D40" s="43">
        <f t="shared" ref="D40:AA40" si="4">+D38+D39</f>
        <v>0</v>
      </c>
      <c r="E40" s="44">
        <f t="shared" si="4"/>
        <v>34632833</v>
      </c>
      <c r="F40" s="45">
        <f t="shared" si="4"/>
        <v>34632833</v>
      </c>
      <c r="G40" s="45">
        <f t="shared" si="4"/>
        <v>10081092</v>
      </c>
      <c r="H40" s="45">
        <f t="shared" si="4"/>
        <v>8807109</v>
      </c>
      <c r="I40" s="45">
        <f t="shared" si="4"/>
        <v>8440361</v>
      </c>
      <c r="J40" s="45">
        <f>+I40</f>
        <v>8440361</v>
      </c>
      <c r="K40" s="45">
        <f t="shared" si="4"/>
        <v>8256614</v>
      </c>
      <c r="L40" s="45">
        <f t="shared" si="4"/>
        <v>7472783</v>
      </c>
      <c r="M40" s="45">
        <f t="shared" si="4"/>
        <v>8443947</v>
      </c>
      <c r="N40" s="45">
        <f>+M40</f>
        <v>8443947</v>
      </c>
      <c r="O40" s="45">
        <f t="shared" si="4"/>
        <v>8443947</v>
      </c>
      <c r="P40" s="45">
        <f t="shared" si="4"/>
        <v>8443947</v>
      </c>
      <c r="Q40" s="45">
        <f t="shared" si="4"/>
        <v>8443947</v>
      </c>
      <c r="R40" s="45">
        <f>+Q40</f>
        <v>8443947</v>
      </c>
      <c r="S40" s="45">
        <f t="shared" si="4"/>
        <v>8443947</v>
      </c>
      <c r="T40" s="45">
        <f t="shared" si="4"/>
        <v>8443947</v>
      </c>
      <c r="U40" s="45">
        <f t="shared" si="4"/>
        <v>8443947</v>
      </c>
      <c r="V40" s="45">
        <f>+U40</f>
        <v>8443947</v>
      </c>
      <c r="W40" s="45">
        <f>+V40</f>
        <v>8443947</v>
      </c>
      <c r="X40" s="45">
        <f t="shared" si="4"/>
        <v>17316408</v>
      </c>
      <c r="Y40" s="45">
        <f t="shared" si="4"/>
        <v>-8872461</v>
      </c>
      <c r="Z40" s="46">
        <f>+IF(X40&lt;&gt;0,+(Y40/X40)*100,0)</f>
        <v>-51.23730625889619</v>
      </c>
      <c r="AA40" s="47">
        <f t="shared" si="4"/>
        <v>34632833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10252868</v>
      </c>
      <c r="J60">
        <v>10252868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-12726037</v>
      </c>
      <c r="D14" s="18"/>
      <c r="E14" s="19">
        <v>-11700709</v>
      </c>
      <c r="F14" s="20">
        <v>-11700709</v>
      </c>
      <c r="G14" s="20">
        <v>-1019503</v>
      </c>
      <c r="H14" s="20">
        <v>-849499</v>
      </c>
      <c r="I14" s="20">
        <v>-1229682</v>
      </c>
      <c r="J14" s="20">
        <v>-3098684</v>
      </c>
      <c r="K14" s="20">
        <v>-1150507</v>
      </c>
      <c r="L14" s="20">
        <v>-1088615</v>
      </c>
      <c r="M14" s="20">
        <v>-1069168</v>
      </c>
      <c r="N14" s="20">
        <v>-3308290</v>
      </c>
      <c r="O14" s="20"/>
      <c r="P14" s="20"/>
      <c r="Q14" s="20"/>
      <c r="R14" s="20"/>
      <c r="S14" s="20"/>
      <c r="T14" s="20"/>
      <c r="U14" s="20"/>
      <c r="V14" s="20"/>
      <c r="W14" s="20">
        <v>-6406974</v>
      </c>
      <c r="X14" s="20">
        <v>-5850366</v>
      </c>
      <c r="Y14" s="20">
        <v>-556608</v>
      </c>
      <c r="Z14" s="21">
        <v>9.5140714273260851</v>
      </c>
      <c r="AA14" s="22">
        <v>-11700709</v>
      </c>
    </row>
    <row r="15" spans="1:27" x14ac:dyDescent="0.25">
      <c r="A15" s="23" t="s">
        <v>43</v>
      </c>
      <c r="B15" s="17" t="s">
        <v>32</v>
      </c>
      <c r="C15" s="18">
        <v>-2271425</v>
      </c>
      <c r="D15" s="18"/>
      <c r="E15" s="19">
        <v>-1892214</v>
      </c>
      <c r="F15" s="20">
        <v>-1892214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-946110</v>
      </c>
      <c r="Y15" s="20">
        <v>946110</v>
      </c>
      <c r="Z15" s="21">
        <v>-100</v>
      </c>
      <c r="AA15" s="22">
        <v>-1892214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-14997462</v>
      </c>
      <c r="D17" s="26">
        <f>SUM(D6:D16)</f>
        <v>0</v>
      </c>
      <c r="E17" s="27">
        <f t="shared" si="0"/>
        <v>-13592923</v>
      </c>
      <c r="F17" s="28">
        <f t="shared" si="0"/>
        <v>-13592923</v>
      </c>
      <c r="G17" s="28">
        <f t="shared" si="0"/>
        <v>-1019503</v>
      </c>
      <c r="H17" s="28">
        <f t="shared" si="0"/>
        <v>-849499</v>
      </c>
      <c r="I17" s="28">
        <f t="shared" si="0"/>
        <v>-1229682</v>
      </c>
      <c r="J17" s="28">
        <f t="shared" si="0"/>
        <v>-3098684</v>
      </c>
      <c r="K17" s="28">
        <f t="shared" si="0"/>
        <v>-1150507</v>
      </c>
      <c r="L17" s="28">
        <f t="shared" si="0"/>
        <v>-1088615</v>
      </c>
      <c r="M17" s="28">
        <f t="shared" si="0"/>
        <v>-1069168</v>
      </c>
      <c r="N17" s="28">
        <f t="shared" si="0"/>
        <v>-3308290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-6406974</v>
      </c>
      <c r="X17" s="28">
        <f t="shared" si="0"/>
        <v>-6796476</v>
      </c>
      <c r="Y17" s="28">
        <f t="shared" si="0"/>
        <v>389502</v>
      </c>
      <c r="Z17" s="29">
        <f>+IF(X17&lt;&gt;0,+(Y17/X17)*100,0)</f>
        <v>-5.7309405639039994</v>
      </c>
      <c r="AA17" s="30">
        <f>SUM(AA6:AA16)</f>
        <v>-13592923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-14997462</v>
      </c>
      <c r="D38" s="32">
        <f>+D17+D27+D36</f>
        <v>0</v>
      </c>
      <c r="E38" s="33">
        <f t="shared" si="3"/>
        <v>-13592923</v>
      </c>
      <c r="F38" s="2">
        <f t="shared" si="3"/>
        <v>-13592923</v>
      </c>
      <c r="G38" s="2">
        <f t="shared" si="3"/>
        <v>-1019503</v>
      </c>
      <c r="H38" s="2">
        <f t="shared" si="3"/>
        <v>-849499</v>
      </c>
      <c r="I38" s="2">
        <f t="shared" si="3"/>
        <v>-1229682</v>
      </c>
      <c r="J38" s="2">
        <f t="shared" si="3"/>
        <v>-3098684</v>
      </c>
      <c r="K38" s="2">
        <f t="shared" si="3"/>
        <v>-1150507</v>
      </c>
      <c r="L38" s="2">
        <f t="shared" si="3"/>
        <v>-1088615</v>
      </c>
      <c r="M38" s="2">
        <f t="shared" si="3"/>
        <v>-1069168</v>
      </c>
      <c r="N38" s="2">
        <f t="shared" si="3"/>
        <v>-3308290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-6406974</v>
      </c>
      <c r="X38" s="2">
        <f t="shared" si="3"/>
        <v>-6796476</v>
      </c>
      <c r="Y38" s="2">
        <f t="shared" si="3"/>
        <v>389502</v>
      </c>
      <c r="Z38" s="34">
        <f>+IF(X38&lt;&gt;0,+(Y38/X38)*100,0)</f>
        <v>-5.7309405639039994</v>
      </c>
      <c r="AA38" s="35">
        <f>+AA17+AA27+AA36</f>
        <v>-13592923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-1019503</v>
      </c>
      <c r="I39" s="2">
        <f>+H40+I60</f>
        <v>-1869002</v>
      </c>
      <c r="J39" s="2">
        <f>+G39</f>
        <v>0</v>
      </c>
      <c r="K39" s="2">
        <f>+I40+K60</f>
        <v>-3098684</v>
      </c>
      <c r="L39" s="2">
        <f>+K40+L60</f>
        <v>-4249191</v>
      </c>
      <c r="M39" s="2">
        <f>+L40+M60</f>
        <v>-5337806</v>
      </c>
      <c r="N39" s="2">
        <f>+K39</f>
        <v>-3098684</v>
      </c>
      <c r="O39" s="2">
        <f>+M40+O60</f>
        <v>-6406974</v>
      </c>
      <c r="P39" s="2">
        <f>+O40+P60</f>
        <v>-6406974</v>
      </c>
      <c r="Q39" s="2">
        <f>+P40+Q60</f>
        <v>-6406974</v>
      </c>
      <c r="R39" s="2">
        <f>+O39</f>
        <v>-6406974</v>
      </c>
      <c r="S39" s="2">
        <f>+Q40+S60</f>
        <v>-6406974</v>
      </c>
      <c r="T39" s="2">
        <f>+S40+T60</f>
        <v>-6406974</v>
      </c>
      <c r="U39" s="2">
        <f>+T40+U60</f>
        <v>-6406974</v>
      </c>
      <c r="V39" s="2">
        <f>+S39</f>
        <v>-6406974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-14997462</v>
      </c>
      <c r="D40" s="43">
        <f t="shared" ref="D40:AA40" si="4">+D38+D39</f>
        <v>0</v>
      </c>
      <c r="E40" s="44">
        <f t="shared" si="4"/>
        <v>-13592923</v>
      </c>
      <c r="F40" s="45">
        <f t="shared" si="4"/>
        <v>-13592923</v>
      </c>
      <c r="G40" s="45">
        <f t="shared" si="4"/>
        <v>-1019503</v>
      </c>
      <c r="H40" s="45">
        <f t="shared" si="4"/>
        <v>-1869002</v>
      </c>
      <c r="I40" s="45">
        <f t="shared" si="4"/>
        <v>-3098684</v>
      </c>
      <c r="J40" s="45">
        <f>+I40</f>
        <v>-3098684</v>
      </c>
      <c r="K40" s="45">
        <f t="shared" si="4"/>
        <v>-4249191</v>
      </c>
      <c r="L40" s="45">
        <f t="shared" si="4"/>
        <v>-5337806</v>
      </c>
      <c r="M40" s="45">
        <f t="shared" si="4"/>
        <v>-6406974</v>
      </c>
      <c r="N40" s="45">
        <f>+M40</f>
        <v>-6406974</v>
      </c>
      <c r="O40" s="45">
        <f t="shared" si="4"/>
        <v>-6406974</v>
      </c>
      <c r="P40" s="45">
        <f t="shared" si="4"/>
        <v>-6406974</v>
      </c>
      <c r="Q40" s="45">
        <f t="shared" si="4"/>
        <v>-6406974</v>
      </c>
      <c r="R40" s="45">
        <f>+Q40</f>
        <v>-6406974</v>
      </c>
      <c r="S40" s="45">
        <f t="shared" si="4"/>
        <v>-6406974</v>
      </c>
      <c r="T40" s="45">
        <f t="shared" si="4"/>
        <v>-6406974</v>
      </c>
      <c r="U40" s="45">
        <f t="shared" si="4"/>
        <v>-6406974</v>
      </c>
      <c r="V40" s="45">
        <f>+U40</f>
        <v>-6406974</v>
      </c>
      <c r="W40" s="45">
        <f>+V40</f>
        <v>-6406974</v>
      </c>
      <c r="X40" s="45">
        <f t="shared" si="4"/>
        <v>-6796476</v>
      </c>
      <c r="Y40" s="45">
        <f t="shared" si="4"/>
        <v>389502</v>
      </c>
      <c r="Z40" s="46">
        <f>+IF(X40&lt;&gt;0,+(Y40/X40)*100,0)</f>
        <v>-5.7309405639039994</v>
      </c>
      <c r="AA40" s="47">
        <f t="shared" si="4"/>
        <v>-13592923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309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1556367</v>
      </c>
      <c r="D7" s="18"/>
      <c r="E7" s="19"/>
      <c r="F7" s="20"/>
      <c r="G7" s="20">
        <v>92190</v>
      </c>
      <c r="H7" s="20">
        <v>83153</v>
      </c>
      <c r="I7" s="20">
        <v>97146</v>
      </c>
      <c r="J7" s="20">
        <v>272489</v>
      </c>
      <c r="K7" s="20">
        <v>125511</v>
      </c>
      <c r="L7" s="20">
        <v>89327</v>
      </c>
      <c r="M7" s="20">
        <v>114110</v>
      </c>
      <c r="N7" s="20">
        <v>328948</v>
      </c>
      <c r="O7" s="20"/>
      <c r="P7" s="20"/>
      <c r="Q7" s="20"/>
      <c r="R7" s="20"/>
      <c r="S7" s="20"/>
      <c r="T7" s="20"/>
      <c r="U7" s="20"/>
      <c r="V7" s="20"/>
      <c r="W7" s="20">
        <v>601437</v>
      </c>
      <c r="X7" s="20"/>
      <c r="Y7" s="20">
        <v>601437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20581</v>
      </c>
      <c r="D8" s="18"/>
      <c r="E8" s="19"/>
      <c r="F8" s="20"/>
      <c r="G8" s="20"/>
      <c r="H8" s="20">
        <v>20898</v>
      </c>
      <c r="I8" s="20"/>
      <c r="J8" s="20">
        <v>20898</v>
      </c>
      <c r="K8" s="20">
        <v>10840</v>
      </c>
      <c r="L8" s="20">
        <v>15446</v>
      </c>
      <c r="M8" s="20"/>
      <c r="N8" s="20">
        <v>26286</v>
      </c>
      <c r="O8" s="20"/>
      <c r="P8" s="20"/>
      <c r="Q8" s="20"/>
      <c r="R8" s="20"/>
      <c r="S8" s="20"/>
      <c r="T8" s="20"/>
      <c r="U8" s="20"/>
      <c r="V8" s="20"/>
      <c r="W8" s="20">
        <v>47184</v>
      </c>
      <c r="X8" s="20"/>
      <c r="Y8" s="20">
        <v>47184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-5996362</v>
      </c>
      <c r="D14" s="18"/>
      <c r="E14" s="19"/>
      <c r="F14" s="20"/>
      <c r="G14" s="20">
        <v>-701064</v>
      </c>
      <c r="H14" s="20">
        <v>-284520</v>
      </c>
      <c r="I14" s="20">
        <v>-665898</v>
      </c>
      <c r="J14" s="20">
        <v>-1651482</v>
      </c>
      <c r="K14" s="20">
        <v>-489041</v>
      </c>
      <c r="L14" s="20">
        <v>-2312939</v>
      </c>
      <c r="M14" s="20">
        <v>-633784</v>
      </c>
      <c r="N14" s="20">
        <v>-3435764</v>
      </c>
      <c r="O14" s="20"/>
      <c r="P14" s="20"/>
      <c r="Q14" s="20"/>
      <c r="R14" s="20"/>
      <c r="S14" s="20"/>
      <c r="T14" s="20"/>
      <c r="U14" s="20"/>
      <c r="V14" s="20"/>
      <c r="W14" s="20">
        <v>-5087246</v>
      </c>
      <c r="X14" s="20"/>
      <c r="Y14" s="20">
        <v>-5087246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-4419414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-608874</v>
      </c>
      <c r="H17" s="28">
        <f t="shared" si="0"/>
        <v>-180469</v>
      </c>
      <c r="I17" s="28">
        <f t="shared" si="0"/>
        <v>-568752</v>
      </c>
      <c r="J17" s="28">
        <f t="shared" si="0"/>
        <v>-1358095</v>
      </c>
      <c r="K17" s="28">
        <f t="shared" si="0"/>
        <v>-352690</v>
      </c>
      <c r="L17" s="28">
        <f t="shared" si="0"/>
        <v>-2208166</v>
      </c>
      <c r="M17" s="28">
        <f t="shared" si="0"/>
        <v>-519674</v>
      </c>
      <c r="N17" s="28">
        <f t="shared" si="0"/>
        <v>-3080530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-4438625</v>
      </c>
      <c r="X17" s="28">
        <f t="shared" si="0"/>
        <v>0</v>
      </c>
      <c r="Y17" s="28">
        <f t="shared" si="0"/>
        <v>-4438625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-30281108</v>
      </c>
      <c r="D26" s="18"/>
      <c r="E26" s="19"/>
      <c r="F26" s="20"/>
      <c r="G26" s="20">
        <v>-2175774</v>
      </c>
      <c r="H26" s="20">
        <v>-1609976</v>
      </c>
      <c r="I26" s="20">
        <v>-1126640</v>
      </c>
      <c r="J26" s="20">
        <v>-4912390</v>
      </c>
      <c r="K26" s="20">
        <v>-4535031</v>
      </c>
      <c r="L26" s="20">
        <v>-3426229</v>
      </c>
      <c r="M26" s="20">
        <v>-640515</v>
      </c>
      <c r="N26" s="20">
        <v>-8601775</v>
      </c>
      <c r="O26" s="20"/>
      <c r="P26" s="20"/>
      <c r="Q26" s="20"/>
      <c r="R26" s="20"/>
      <c r="S26" s="20"/>
      <c r="T26" s="20"/>
      <c r="U26" s="20"/>
      <c r="V26" s="20"/>
      <c r="W26" s="20">
        <v>-13514165</v>
      </c>
      <c r="X26" s="20"/>
      <c r="Y26" s="20">
        <v>-13514165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-30281108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-2175774</v>
      </c>
      <c r="H27" s="28">
        <f t="shared" si="1"/>
        <v>-1609976</v>
      </c>
      <c r="I27" s="28">
        <f t="shared" si="1"/>
        <v>-1126640</v>
      </c>
      <c r="J27" s="28">
        <f t="shared" si="1"/>
        <v>-4912390</v>
      </c>
      <c r="K27" s="28">
        <f t="shared" si="1"/>
        <v>-4535031</v>
      </c>
      <c r="L27" s="28">
        <f t="shared" si="1"/>
        <v>-3426229</v>
      </c>
      <c r="M27" s="28">
        <f t="shared" si="1"/>
        <v>-640515</v>
      </c>
      <c r="N27" s="28">
        <f t="shared" si="1"/>
        <v>-8601775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-13514165</v>
      </c>
      <c r="X27" s="28">
        <f t="shared" si="1"/>
        <v>0</v>
      </c>
      <c r="Y27" s="28">
        <f t="shared" si="1"/>
        <v>-13514165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-34700522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-2784648</v>
      </c>
      <c r="H38" s="2">
        <f t="shared" si="3"/>
        <v>-1790445</v>
      </c>
      <c r="I38" s="2">
        <f t="shared" si="3"/>
        <v>-1695392</v>
      </c>
      <c r="J38" s="2">
        <f t="shared" si="3"/>
        <v>-6270485</v>
      </c>
      <c r="K38" s="2">
        <f t="shared" si="3"/>
        <v>-4887721</v>
      </c>
      <c r="L38" s="2">
        <f t="shared" si="3"/>
        <v>-5634395</v>
      </c>
      <c r="M38" s="2">
        <f t="shared" si="3"/>
        <v>-1160189</v>
      </c>
      <c r="N38" s="2">
        <f t="shared" si="3"/>
        <v>-11682305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-17952790</v>
      </c>
      <c r="X38" s="2">
        <f t="shared" si="3"/>
        <v>0</v>
      </c>
      <c r="Y38" s="2">
        <f t="shared" si="3"/>
        <v>-17952790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-2784648</v>
      </c>
      <c r="I39" s="2">
        <f>+H40+I60</f>
        <v>-4575093</v>
      </c>
      <c r="J39" s="2">
        <f>+G39</f>
        <v>0</v>
      </c>
      <c r="K39" s="2">
        <f>+I40+K60</f>
        <v>-6270485</v>
      </c>
      <c r="L39" s="2">
        <f>+K40+L60</f>
        <v>-11158206</v>
      </c>
      <c r="M39" s="2">
        <f>+L40+M60</f>
        <v>-16792601</v>
      </c>
      <c r="N39" s="2">
        <f>+K39</f>
        <v>-6270485</v>
      </c>
      <c r="O39" s="2">
        <f>+M40+O60</f>
        <v>-17952790</v>
      </c>
      <c r="P39" s="2">
        <f>+O40+P60</f>
        <v>-17952790</v>
      </c>
      <c r="Q39" s="2">
        <f>+P40+Q60</f>
        <v>-17952790</v>
      </c>
      <c r="R39" s="2">
        <f>+O39</f>
        <v>-17952790</v>
      </c>
      <c r="S39" s="2">
        <f>+Q40+S60</f>
        <v>-17952790</v>
      </c>
      <c r="T39" s="2">
        <f>+S40+T60</f>
        <v>-17952790</v>
      </c>
      <c r="U39" s="2">
        <f>+T40+U60</f>
        <v>-17952790</v>
      </c>
      <c r="V39" s="2">
        <f>+S39</f>
        <v>-17952790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-34700522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-2784648</v>
      </c>
      <c r="H40" s="45">
        <f t="shared" si="4"/>
        <v>-4575093</v>
      </c>
      <c r="I40" s="45">
        <f t="shared" si="4"/>
        <v>-6270485</v>
      </c>
      <c r="J40" s="45">
        <f>+I40</f>
        <v>-6270485</v>
      </c>
      <c r="K40" s="45">
        <f t="shared" si="4"/>
        <v>-11158206</v>
      </c>
      <c r="L40" s="45">
        <f t="shared" si="4"/>
        <v>-16792601</v>
      </c>
      <c r="M40" s="45">
        <f t="shared" si="4"/>
        <v>-17952790</v>
      </c>
      <c r="N40" s="45">
        <f>+M40</f>
        <v>-17952790</v>
      </c>
      <c r="O40" s="45">
        <f t="shared" si="4"/>
        <v>-17952790</v>
      </c>
      <c r="P40" s="45">
        <f t="shared" si="4"/>
        <v>-17952790</v>
      </c>
      <c r="Q40" s="45">
        <f t="shared" si="4"/>
        <v>-17952790</v>
      </c>
      <c r="R40" s="45">
        <f>+Q40</f>
        <v>-17952790</v>
      </c>
      <c r="S40" s="45">
        <f t="shared" si="4"/>
        <v>-17952790</v>
      </c>
      <c r="T40" s="45">
        <f t="shared" si="4"/>
        <v>-17952790</v>
      </c>
      <c r="U40" s="45">
        <f t="shared" si="4"/>
        <v>-17952790</v>
      </c>
      <c r="V40" s="45">
        <f>+U40</f>
        <v>-17952790</v>
      </c>
      <c r="W40" s="45">
        <f>+V40</f>
        <v>-17952790</v>
      </c>
      <c r="X40" s="45">
        <f t="shared" si="4"/>
        <v>0</v>
      </c>
      <c r="Y40" s="45">
        <f t="shared" si="4"/>
        <v>-17952790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6226631</v>
      </c>
      <c r="D7" s="18"/>
      <c r="E7" s="19">
        <v>193766602</v>
      </c>
      <c r="F7" s="20">
        <v>193766602</v>
      </c>
      <c r="G7" s="20">
        <v>661630</v>
      </c>
      <c r="H7" s="20">
        <v>759748</v>
      </c>
      <c r="I7" s="20">
        <v>522979</v>
      </c>
      <c r="J7" s="20">
        <v>1944357</v>
      </c>
      <c r="K7" s="20">
        <v>120108</v>
      </c>
      <c r="L7" s="20">
        <v>2513203</v>
      </c>
      <c r="M7" s="20">
        <v>2372728</v>
      </c>
      <c r="N7" s="20">
        <v>5006039</v>
      </c>
      <c r="O7" s="20"/>
      <c r="P7" s="20"/>
      <c r="Q7" s="20"/>
      <c r="R7" s="20"/>
      <c r="S7" s="20"/>
      <c r="T7" s="20"/>
      <c r="U7" s="20"/>
      <c r="V7" s="20"/>
      <c r="W7" s="20">
        <v>6950396</v>
      </c>
      <c r="X7" s="20">
        <v>96883302</v>
      </c>
      <c r="Y7" s="20">
        <v>-89932906</v>
      </c>
      <c r="Z7" s="21">
        <v>-92.82601247426517</v>
      </c>
      <c r="AA7" s="22">
        <v>193766602</v>
      </c>
    </row>
    <row r="8" spans="1:27" x14ac:dyDescent="0.25">
      <c r="A8" s="23" t="s">
        <v>36</v>
      </c>
      <c r="B8" s="17" t="s">
        <v>32</v>
      </c>
      <c r="C8" s="18">
        <v>116923</v>
      </c>
      <c r="D8" s="18"/>
      <c r="E8" s="19">
        <v>14020688</v>
      </c>
      <c r="F8" s="20">
        <v>14020688</v>
      </c>
      <c r="G8" s="20">
        <v>6618</v>
      </c>
      <c r="H8" s="20"/>
      <c r="I8" s="20">
        <v>1637</v>
      </c>
      <c r="J8" s="20">
        <v>8255</v>
      </c>
      <c r="K8" s="20">
        <v>2274</v>
      </c>
      <c r="L8" s="20">
        <v>893120</v>
      </c>
      <c r="M8" s="20">
        <v>898889</v>
      </c>
      <c r="N8" s="20">
        <v>1794283</v>
      </c>
      <c r="O8" s="20"/>
      <c r="P8" s="20"/>
      <c r="Q8" s="20"/>
      <c r="R8" s="20"/>
      <c r="S8" s="20"/>
      <c r="T8" s="20"/>
      <c r="U8" s="20"/>
      <c r="V8" s="20"/>
      <c r="W8" s="20">
        <v>1802538</v>
      </c>
      <c r="X8" s="20">
        <v>7010346</v>
      </c>
      <c r="Y8" s="20">
        <v>-5207808</v>
      </c>
      <c r="Z8" s="21">
        <v>-74.287460276568368</v>
      </c>
      <c r="AA8" s="22">
        <v>14020688</v>
      </c>
    </row>
    <row r="9" spans="1:27" x14ac:dyDescent="0.25">
      <c r="A9" s="23" t="s">
        <v>37</v>
      </c>
      <c r="B9" s="17" t="s">
        <v>6</v>
      </c>
      <c r="C9" s="18">
        <v>9713</v>
      </c>
      <c r="D9" s="18"/>
      <c r="E9" s="19">
        <v>57670260</v>
      </c>
      <c r="F9" s="20">
        <v>57670260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28835136</v>
      </c>
      <c r="Y9" s="20">
        <v>-28835136</v>
      </c>
      <c r="Z9" s="21">
        <v>-100</v>
      </c>
      <c r="AA9" s="22">
        <v>57670260</v>
      </c>
    </row>
    <row r="10" spans="1:27" x14ac:dyDescent="0.25">
      <c r="A10" s="23" t="s">
        <v>38</v>
      </c>
      <c r="B10" s="17" t="s">
        <v>6</v>
      </c>
      <c r="C10" s="18">
        <v>-362301245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-103118518</v>
      </c>
      <c r="D14" s="18"/>
      <c r="E14" s="19"/>
      <c r="F14" s="20"/>
      <c r="G14" s="20">
        <v>-1794227</v>
      </c>
      <c r="H14" s="20">
        <v>-7507860</v>
      </c>
      <c r="I14" s="20">
        <v>-6929013</v>
      </c>
      <c r="J14" s="20">
        <v>-16231100</v>
      </c>
      <c r="K14" s="20">
        <v>-16792439</v>
      </c>
      <c r="L14" s="20">
        <v>-12546275</v>
      </c>
      <c r="M14" s="20">
        <v>-29050433</v>
      </c>
      <c r="N14" s="20">
        <v>-58389147</v>
      </c>
      <c r="O14" s="20"/>
      <c r="P14" s="20"/>
      <c r="Q14" s="20"/>
      <c r="R14" s="20"/>
      <c r="S14" s="20"/>
      <c r="T14" s="20"/>
      <c r="U14" s="20"/>
      <c r="V14" s="20"/>
      <c r="W14" s="20">
        <v>-74620247</v>
      </c>
      <c r="X14" s="20"/>
      <c r="Y14" s="20">
        <v>-74620247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-459066496</v>
      </c>
      <c r="D17" s="26">
        <f>SUM(D6:D16)</f>
        <v>0</v>
      </c>
      <c r="E17" s="27">
        <f t="shared" si="0"/>
        <v>265457550</v>
      </c>
      <c r="F17" s="28">
        <f t="shared" si="0"/>
        <v>265457550</v>
      </c>
      <c r="G17" s="28">
        <f t="shared" si="0"/>
        <v>-1125979</v>
      </c>
      <c r="H17" s="28">
        <f t="shared" si="0"/>
        <v>-6748112</v>
      </c>
      <c r="I17" s="28">
        <f t="shared" si="0"/>
        <v>-6404397</v>
      </c>
      <c r="J17" s="28">
        <f t="shared" si="0"/>
        <v>-14278488</v>
      </c>
      <c r="K17" s="28">
        <f t="shared" si="0"/>
        <v>-16670057</v>
      </c>
      <c r="L17" s="28">
        <f t="shared" si="0"/>
        <v>-9139952</v>
      </c>
      <c r="M17" s="28">
        <f t="shared" si="0"/>
        <v>-25778816</v>
      </c>
      <c r="N17" s="28">
        <f t="shared" si="0"/>
        <v>-51588825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-65867313</v>
      </c>
      <c r="X17" s="28">
        <f t="shared" si="0"/>
        <v>132728784</v>
      </c>
      <c r="Y17" s="28">
        <f t="shared" si="0"/>
        <v>-198596097</v>
      </c>
      <c r="Z17" s="29">
        <f>+IF(X17&lt;&gt;0,+(Y17/X17)*100,0)</f>
        <v>-149.62549268891064</v>
      </c>
      <c r="AA17" s="30">
        <f>SUM(AA6:AA16)</f>
        <v>265457550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-20004</v>
      </c>
      <c r="D23" s="40"/>
      <c r="E23" s="19"/>
      <c r="F23" s="20"/>
      <c r="G23" s="36">
        <v>1517</v>
      </c>
      <c r="H23" s="36">
        <v>67402</v>
      </c>
      <c r="I23" s="36">
        <v>15431</v>
      </c>
      <c r="J23" s="20">
        <v>84350</v>
      </c>
      <c r="K23" s="36">
        <v>8731</v>
      </c>
      <c r="L23" s="36"/>
      <c r="M23" s="20"/>
      <c r="N23" s="36">
        <v>8731</v>
      </c>
      <c r="O23" s="36"/>
      <c r="P23" s="36"/>
      <c r="Q23" s="20"/>
      <c r="R23" s="36"/>
      <c r="S23" s="36"/>
      <c r="T23" s="20"/>
      <c r="U23" s="36"/>
      <c r="V23" s="36"/>
      <c r="W23" s="36">
        <v>93081</v>
      </c>
      <c r="X23" s="20"/>
      <c r="Y23" s="36">
        <v>93081</v>
      </c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-144062910</v>
      </c>
      <c r="D26" s="18"/>
      <c r="E26" s="19"/>
      <c r="F26" s="20"/>
      <c r="G26" s="20">
        <v>-16844961</v>
      </c>
      <c r="H26" s="20">
        <v>-20715310</v>
      </c>
      <c r="I26" s="20">
        <v>-6881243</v>
      </c>
      <c r="J26" s="20">
        <v>-44441514</v>
      </c>
      <c r="K26" s="20">
        <v>-44704419</v>
      </c>
      <c r="L26" s="20">
        <v>-5223948</v>
      </c>
      <c r="M26" s="20">
        <v>-30527759</v>
      </c>
      <c r="N26" s="20">
        <v>-80456126</v>
      </c>
      <c r="O26" s="20"/>
      <c r="P26" s="20"/>
      <c r="Q26" s="20"/>
      <c r="R26" s="20"/>
      <c r="S26" s="20"/>
      <c r="T26" s="20"/>
      <c r="U26" s="20"/>
      <c r="V26" s="20"/>
      <c r="W26" s="20">
        <v>-124897640</v>
      </c>
      <c r="X26" s="20"/>
      <c r="Y26" s="20">
        <v>-124897640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-144082914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-16843444</v>
      </c>
      <c r="H27" s="28">
        <f t="shared" si="1"/>
        <v>-20647908</v>
      </c>
      <c r="I27" s="28">
        <f t="shared" si="1"/>
        <v>-6865812</v>
      </c>
      <c r="J27" s="28">
        <f t="shared" si="1"/>
        <v>-44357164</v>
      </c>
      <c r="K27" s="28">
        <f t="shared" si="1"/>
        <v>-44695688</v>
      </c>
      <c r="L27" s="28">
        <f t="shared" si="1"/>
        <v>-5223948</v>
      </c>
      <c r="M27" s="28">
        <f t="shared" si="1"/>
        <v>-30527759</v>
      </c>
      <c r="N27" s="28">
        <f t="shared" si="1"/>
        <v>-80447395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-124804559</v>
      </c>
      <c r="X27" s="28">
        <f t="shared" si="1"/>
        <v>0</v>
      </c>
      <c r="Y27" s="28">
        <f t="shared" si="1"/>
        <v>-124804559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>
        <v>393643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393643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-602755767</v>
      </c>
      <c r="D38" s="32">
        <f>+D17+D27+D36</f>
        <v>0</v>
      </c>
      <c r="E38" s="33">
        <f t="shared" si="3"/>
        <v>265457550</v>
      </c>
      <c r="F38" s="2">
        <f t="shared" si="3"/>
        <v>265457550</v>
      </c>
      <c r="G38" s="2">
        <f t="shared" si="3"/>
        <v>-17969423</v>
      </c>
      <c r="H38" s="2">
        <f t="shared" si="3"/>
        <v>-27396020</v>
      </c>
      <c r="I38" s="2">
        <f t="shared" si="3"/>
        <v>-13270209</v>
      </c>
      <c r="J38" s="2">
        <f t="shared" si="3"/>
        <v>-58635652</v>
      </c>
      <c r="K38" s="2">
        <f t="shared" si="3"/>
        <v>-61365745</v>
      </c>
      <c r="L38" s="2">
        <f t="shared" si="3"/>
        <v>-14363900</v>
      </c>
      <c r="M38" s="2">
        <f t="shared" si="3"/>
        <v>-56306575</v>
      </c>
      <c r="N38" s="2">
        <f t="shared" si="3"/>
        <v>-132036220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-190671872</v>
      </c>
      <c r="X38" s="2">
        <f t="shared" si="3"/>
        <v>132728784</v>
      </c>
      <c r="Y38" s="2">
        <f t="shared" si="3"/>
        <v>-323400656</v>
      </c>
      <c r="Z38" s="34">
        <f>+IF(X38&lt;&gt;0,+(Y38/X38)*100,0)</f>
        <v>-243.65525416099646</v>
      </c>
      <c r="AA38" s="35">
        <f>+AA17+AA27+AA36</f>
        <v>265457550</v>
      </c>
    </row>
    <row r="39" spans="1:27" x14ac:dyDescent="0.25">
      <c r="A39" s="23" t="s">
        <v>60</v>
      </c>
      <c r="B39" s="17"/>
      <c r="C39" s="32">
        <v>-514746422</v>
      </c>
      <c r="D39" s="32"/>
      <c r="E39" s="33"/>
      <c r="F39" s="2"/>
      <c r="G39" s="2"/>
      <c r="H39" s="2">
        <f>+G40+H60</f>
        <v>-17969423</v>
      </c>
      <c r="I39" s="2">
        <f>+H40+I60</f>
        <v>-43467398</v>
      </c>
      <c r="J39" s="2">
        <f>+G39</f>
        <v>0</v>
      </c>
      <c r="K39" s="2">
        <f>+I40+K60</f>
        <v>-56737607</v>
      </c>
      <c r="L39" s="2">
        <f>+K40+L60</f>
        <v>-118103352</v>
      </c>
      <c r="M39" s="2">
        <f>+L40+M60</f>
        <v>-132467252</v>
      </c>
      <c r="N39" s="2">
        <f>+K39</f>
        <v>-56737607</v>
      </c>
      <c r="O39" s="2">
        <f>+M40+O60</f>
        <v>-188773827</v>
      </c>
      <c r="P39" s="2">
        <f>+O40+P60</f>
        <v>-188773827</v>
      </c>
      <c r="Q39" s="2">
        <f>+P40+Q60</f>
        <v>-188773827</v>
      </c>
      <c r="R39" s="2">
        <f>+O39</f>
        <v>-188773827</v>
      </c>
      <c r="S39" s="2">
        <f>+Q40+S60</f>
        <v>-188773827</v>
      </c>
      <c r="T39" s="2">
        <f>+S40+T60</f>
        <v>-188773827</v>
      </c>
      <c r="U39" s="2">
        <f>+T40+U60</f>
        <v>-188773827</v>
      </c>
      <c r="V39" s="2">
        <f>+S39</f>
        <v>-188773827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-1117502189</v>
      </c>
      <c r="D40" s="43">
        <f t="shared" ref="D40:AA40" si="4">+D38+D39</f>
        <v>0</v>
      </c>
      <c r="E40" s="44">
        <f t="shared" si="4"/>
        <v>265457550</v>
      </c>
      <c r="F40" s="45">
        <f t="shared" si="4"/>
        <v>265457550</v>
      </c>
      <c r="G40" s="45">
        <f t="shared" si="4"/>
        <v>-17969423</v>
      </c>
      <c r="H40" s="45">
        <f t="shared" si="4"/>
        <v>-45365443</v>
      </c>
      <c r="I40" s="45">
        <f t="shared" si="4"/>
        <v>-56737607</v>
      </c>
      <c r="J40" s="45">
        <f>+I40</f>
        <v>-56737607</v>
      </c>
      <c r="K40" s="45">
        <f t="shared" si="4"/>
        <v>-118103352</v>
      </c>
      <c r="L40" s="45">
        <f t="shared" si="4"/>
        <v>-132467252</v>
      </c>
      <c r="M40" s="45">
        <f t="shared" si="4"/>
        <v>-188773827</v>
      </c>
      <c r="N40" s="45">
        <f>+M40</f>
        <v>-188773827</v>
      </c>
      <c r="O40" s="45">
        <f t="shared" si="4"/>
        <v>-188773827</v>
      </c>
      <c r="P40" s="45">
        <f t="shared" si="4"/>
        <v>-188773827</v>
      </c>
      <c r="Q40" s="45">
        <f t="shared" si="4"/>
        <v>-188773827</v>
      </c>
      <c r="R40" s="45">
        <f>+Q40</f>
        <v>-188773827</v>
      </c>
      <c r="S40" s="45">
        <f t="shared" si="4"/>
        <v>-188773827</v>
      </c>
      <c r="T40" s="45">
        <f t="shared" si="4"/>
        <v>-188773827</v>
      </c>
      <c r="U40" s="45">
        <f t="shared" si="4"/>
        <v>-188773827</v>
      </c>
      <c r="V40" s="45">
        <f>+U40</f>
        <v>-188773827</v>
      </c>
      <c r="W40" s="45">
        <f>+V40</f>
        <v>-188773827</v>
      </c>
      <c r="X40" s="45">
        <f t="shared" si="4"/>
        <v>132728784</v>
      </c>
      <c r="Y40" s="45">
        <f t="shared" si="4"/>
        <v>-323400656</v>
      </c>
      <c r="Z40" s="46">
        <f>+IF(X40&lt;&gt;0,+(Y40/X40)*100,0)</f>
        <v>-243.65525416099646</v>
      </c>
      <c r="AA40" s="47">
        <f t="shared" si="4"/>
        <v>265457550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1898045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311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104471754</v>
      </c>
      <c r="D7" s="18"/>
      <c r="E7" s="19"/>
      <c r="F7" s="20"/>
      <c r="G7" s="20">
        <v>5747259</v>
      </c>
      <c r="H7" s="20">
        <v>6560447</v>
      </c>
      <c r="I7" s="20">
        <v>7512027</v>
      </c>
      <c r="J7" s="20">
        <v>19819733</v>
      </c>
      <c r="K7" s="20">
        <v>7220208</v>
      </c>
      <c r="L7" s="20">
        <v>6841833</v>
      </c>
      <c r="M7" s="20">
        <v>6331183</v>
      </c>
      <c r="N7" s="20">
        <v>20393224</v>
      </c>
      <c r="O7" s="20"/>
      <c r="P7" s="20"/>
      <c r="Q7" s="20"/>
      <c r="R7" s="20"/>
      <c r="S7" s="20"/>
      <c r="T7" s="20"/>
      <c r="U7" s="20"/>
      <c r="V7" s="20"/>
      <c r="W7" s="20">
        <v>40212957</v>
      </c>
      <c r="X7" s="20"/>
      <c r="Y7" s="20">
        <v>40212957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14881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-8804269</v>
      </c>
      <c r="D14" s="18"/>
      <c r="E14" s="19"/>
      <c r="F14" s="20"/>
      <c r="G14" s="20">
        <v>-206120</v>
      </c>
      <c r="H14" s="20">
        <v>-1525734</v>
      </c>
      <c r="I14" s="20">
        <v>-438784</v>
      </c>
      <c r="J14" s="20">
        <v>-2170638</v>
      </c>
      <c r="K14" s="20">
        <v>-674151</v>
      </c>
      <c r="L14" s="20">
        <v>-454730</v>
      </c>
      <c r="M14" s="20">
        <v>-481030</v>
      </c>
      <c r="N14" s="20">
        <v>-1609911</v>
      </c>
      <c r="O14" s="20"/>
      <c r="P14" s="20"/>
      <c r="Q14" s="20"/>
      <c r="R14" s="20"/>
      <c r="S14" s="20"/>
      <c r="T14" s="20"/>
      <c r="U14" s="20"/>
      <c r="V14" s="20"/>
      <c r="W14" s="20">
        <v>-3780549</v>
      </c>
      <c r="X14" s="20"/>
      <c r="Y14" s="20">
        <v>-3780549</v>
      </c>
      <c r="Z14" s="21"/>
      <c r="AA14" s="22"/>
    </row>
    <row r="15" spans="1:27" x14ac:dyDescent="0.25">
      <c r="A15" s="23" t="s">
        <v>43</v>
      </c>
      <c r="B15" s="17" t="s">
        <v>32</v>
      </c>
      <c r="C15" s="18">
        <v>-3625282</v>
      </c>
      <c r="D15" s="18"/>
      <c r="E15" s="19"/>
      <c r="F15" s="20"/>
      <c r="G15" s="20"/>
      <c r="H15" s="20">
        <v>-391968</v>
      </c>
      <c r="I15" s="20">
        <v>-391968</v>
      </c>
      <c r="J15" s="20">
        <v>-783936</v>
      </c>
      <c r="K15" s="20">
        <v>-391968</v>
      </c>
      <c r="L15" s="20">
        <v>-391968</v>
      </c>
      <c r="M15" s="20">
        <v>-391968</v>
      </c>
      <c r="N15" s="20">
        <v>-1175904</v>
      </c>
      <c r="O15" s="20"/>
      <c r="P15" s="20"/>
      <c r="Q15" s="20"/>
      <c r="R15" s="20"/>
      <c r="S15" s="20"/>
      <c r="T15" s="20"/>
      <c r="U15" s="20"/>
      <c r="V15" s="20"/>
      <c r="W15" s="20">
        <v>-1959840</v>
      </c>
      <c r="X15" s="20"/>
      <c r="Y15" s="20">
        <v>-1959840</v>
      </c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92057084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5541139</v>
      </c>
      <c r="H17" s="28">
        <f t="shared" si="0"/>
        <v>4642745</v>
      </c>
      <c r="I17" s="28">
        <f t="shared" si="0"/>
        <v>6681275</v>
      </c>
      <c r="J17" s="28">
        <f t="shared" si="0"/>
        <v>16865159</v>
      </c>
      <c r="K17" s="28">
        <f t="shared" si="0"/>
        <v>6154089</v>
      </c>
      <c r="L17" s="28">
        <f t="shared" si="0"/>
        <v>5995135</v>
      </c>
      <c r="M17" s="28">
        <f t="shared" si="0"/>
        <v>5458185</v>
      </c>
      <c r="N17" s="28">
        <f t="shared" si="0"/>
        <v>17607409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34472568</v>
      </c>
      <c r="X17" s="28">
        <f t="shared" si="0"/>
        <v>0</v>
      </c>
      <c r="Y17" s="28">
        <f t="shared" si="0"/>
        <v>34472568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-24269954</v>
      </c>
      <c r="D26" s="18"/>
      <c r="E26" s="19"/>
      <c r="F26" s="20"/>
      <c r="G26" s="20"/>
      <c r="H26" s="20">
        <v>-478563</v>
      </c>
      <c r="I26" s="20">
        <v>-1086374</v>
      </c>
      <c r="J26" s="20">
        <v>-1564937</v>
      </c>
      <c r="K26" s="20">
        <v>-1664817</v>
      </c>
      <c r="L26" s="20">
        <v>-3105031</v>
      </c>
      <c r="M26" s="20">
        <v>-705156</v>
      </c>
      <c r="N26" s="20">
        <v>-5475004</v>
      </c>
      <c r="O26" s="20"/>
      <c r="P26" s="20"/>
      <c r="Q26" s="20"/>
      <c r="R26" s="20"/>
      <c r="S26" s="20"/>
      <c r="T26" s="20"/>
      <c r="U26" s="20"/>
      <c r="V26" s="20"/>
      <c r="W26" s="20">
        <v>-7039941</v>
      </c>
      <c r="X26" s="20"/>
      <c r="Y26" s="20">
        <v>-7039941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-24269954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-478563</v>
      </c>
      <c r="I27" s="28">
        <f t="shared" si="1"/>
        <v>-1086374</v>
      </c>
      <c r="J27" s="28">
        <f t="shared" si="1"/>
        <v>-1564937</v>
      </c>
      <c r="K27" s="28">
        <f t="shared" si="1"/>
        <v>-1664817</v>
      </c>
      <c r="L27" s="28">
        <f t="shared" si="1"/>
        <v>-3105031</v>
      </c>
      <c r="M27" s="28">
        <f t="shared" si="1"/>
        <v>-705156</v>
      </c>
      <c r="N27" s="28">
        <f t="shared" si="1"/>
        <v>-5475004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-7039941</v>
      </c>
      <c r="X27" s="28">
        <f t="shared" si="1"/>
        <v>0</v>
      </c>
      <c r="Y27" s="28">
        <f t="shared" si="1"/>
        <v>-7039941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67787130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5541139</v>
      </c>
      <c r="H38" s="2">
        <f t="shared" si="3"/>
        <v>4164182</v>
      </c>
      <c r="I38" s="2">
        <f t="shared" si="3"/>
        <v>5594901</v>
      </c>
      <c r="J38" s="2">
        <f t="shared" si="3"/>
        <v>15300222</v>
      </c>
      <c r="K38" s="2">
        <f t="shared" si="3"/>
        <v>4489272</v>
      </c>
      <c r="L38" s="2">
        <f t="shared" si="3"/>
        <v>2890104</v>
      </c>
      <c r="M38" s="2">
        <f t="shared" si="3"/>
        <v>4753029</v>
      </c>
      <c r="N38" s="2">
        <f t="shared" si="3"/>
        <v>12132405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27432627</v>
      </c>
      <c r="X38" s="2">
        <f t="shared" si="3"/>
        <v>0</v>
      </c>
      <c r="Y38" s="2">
        <f t="shared" si="3"/>
        <v>27432627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429278</v>
      </c>
      <c r="D39" s="32"/>
      <c r="E39" s="33"/>
      <c r="F39" s="2"/>
      <c r="G39" s="2"/>
      <c r="H39" s="2">
        <f>+G40+H60</f>
        <v>5541139</v>
      </c>
      <c r="I39" s="2">
        <f>+H40+I60</f>
        <v>9705321</v>
      </c>
      <c r="J39" s="2">
        <f>+G39</f>
        <v>0</v>
      </c>
      <c r="K39" s="2">
        <f>+I40+K60</f>
        <v>15300222</v>
      </c>
      <c r="L39" s="2">
        <f>+K40+L60</f>
        <v>19789494</v>
      </c>
      <c r="M39" s="2">
        <f>+L40+M60</f>
        <v>22679598</v>
      </c>
      <c r="N39" s="2">
        <f>+K39</f>
        <v>15300222</v>
      </c>
      <c r="O39" s="2">
        <f>+M40+O60</f>
        <v>27432627</v>
      </c>
      <c r="P39" s="2">
        <f>+O40+P60</f>
        <v>27432627</v>
      </c>
      <c r="Q39" s="2">
        <f>+P40+Q60</f>
        <v>27432627</v>
      </c>
      <c r="R39" s="2">
        <f>+O39</f>
        <v>27432627</v>
      </c>
      <c r="S39" s="2">
        <f>+Q40+S60</f>
        <v>27432627</v>
      </c>
      <c r="T39" s="2">
        <f>+S40+T60</f>
        <v>27432627</v>
      </c>
      <c r="U39" s="2">
        <f>+T40+U60</f>
        <v>27432627</v>
      </c>
      <c r="V39" s="2">
        <f>+S39</f>
        <v>27432627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68216408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5541139</v>
      </c>
      <c r="H40" s="45">
        <f t="shared" si="4"/>
        <v>9705321</v>
      </c>
      <c r="I40" s="45">
        <f t="shared" si="4"/>
        <v>15300222</v>
      </c>
      <c r="J40" s="45">
        <f>+I40</f>
        <v>15300222</v>
      </c>
      <c r="K40" s="45">
        <f t="shared" si="4"/>
        <v>19789494</v>
      </c>
      <c r="L40" s="45">
        <f t="shared" si="4"/>
        <v>22679598</v>
      </c>
      <c r="M40" s="45">
        <f t="shared" si="4"/>
        <v>27432627</v>
      </c>
      <c r="N40" s="45">
        <f>+M40</f>
        <v>27432627</v>
      </c>
      <c r="O40" s="45">
        <f t="shared" si="4"/>
        <v>27432627</v>
      </c>
      <c r="P40" s="45">
        <f t="shared" si="4"/>
        <v>27432627</v>
      </c>
      <c r="Q40" s="45">
        <f t="shared" si="4"/>
        <v>27432627</v>
      </c>
      <c r="R40" s="45">
        <f>+Q40</f>
        <v>27432627</v>
      </c>
      <c r="S40" s="45">
        <f t="shared" si="4"/>
        <v>27432627</v>
      </c>
      <c r="T40" s="45">
        <f t="shared" si="4"/>
        <v>27432627</v>
      </c>
      <c r="U40" s="45">
        <f t="shared" si="4"/>
        <v>27432627</v>
      </c>
      <c r="V40" s="45">
        <f>+U40</f>
        <v>27432627</v>
      </c>
      <c r="W40" s="45">
        <f>+V40</f>
        <v>27432627</v>
      </c>
      <c r="X40" s="45">
        <f t="shared" si="4"/>
        <v>0</v>
      </c>
      <c r="Y40" s="45">
        <f t="shared" si="4"/>
        <v>27432627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51360</v>
      </c>
      <c r="D7" s="18"/>
      <c r="E7" s="19">
        <v>91333725</v>
      </c>
      <c r="F7" s="20">
        <v>91333725</v>
      </c>
      <c r="G7" s="20"/>
      <c r="H7" s="20">
        <v>52060</v>
      </c>
      <c r="I7" s="20"/>
      <c r="J7" s="20">
        <v>52060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52060</v>
      </c>
      <c r="X7" s="20">
        <v>40666858</v>
      </c>
      <c r="Y7" s="20">
        <v>-40614798</v>
      </c>
      <c r="Z7" s="21">
        <v>-99.871984208861193</v>
      </c>
      <c r="AA7" s="22">
        <v>91333725</v>
      </c>
    </row>
    <row r="8" spans="1:27" x14ac:dyDescent="0.25">
      <c r="A8" s="23" t="s">
        <v>36</v>
      </c>
      <c r="B8" s="17" t="s">
        <v>32</v>
      </c>
      <c r="C8" s="18">
        <v>313946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15816100</v>
      </c>
      <c r="F9" s="20">
        <v>15816100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7908048</v>
      </c>
      <c r="Y9" s="20">
        <v>-7908048</v>
      </c>
      <c r="Z9" s="21">
        <v>-100</v>
      </c>
      <c r="AA9" s="22">
        <v>15816100</v>
      </c>
    </row>
    <row r="10" spans="1:27" x14ac:dyDescent="0.25">
      <c r="A10" s="23" t="s">
        <v>38</v>
      </c>
      <c r="B10" s="17" t="s">
        <v>6</v>
      </c>
      <c r="C10" s="18">
        <v>4000000</v>
      </c>
      <c r="D10" s="18"/>
      <c r="E10" s="19">
        <v>3795000</v>
      </c>
      <c r="F10" s="20">
        <v>3795000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1897500</v>
      </c>
      <c r="Y10" s="20">
        <v>-1897500</v>
      </c>
      <c r="Z10" s="21">
        <v>-100</v>
      </c>
      <c r="AA10" s="22">
        <v>3795000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392329</v>
      </c>
      <c r="D14" s="18"/>
      <c r="E14" s="19"/>
      <c r="F14" s="20"/>
      <c r="G14" s="20">
        <v>-1331695</v>
      </c>
      <c r="H14" s="20">
        <v>710155</v>
      </c>
      <c r="I14" s="20">
        <v>-392095</v>
      </c>
      <c r="J14" s="20">
        <v>-1013635</v>
      </c>
      <c r="K14" s="20">
        <v>448</v>
      </c>
      <c r="L14" s="20">
        <v>-296271</v>
      </c>
      <c r="M14" s="20">
        <v>-296271</v>
      </c>
      <c r="N14" s="20">
        <v>-592094</v>
      </c>
      <c r="O14" s="20"/>
      <c r="P14" s="20"/>
      <c r="Q14" s="20"/>
      <c r="R14" s="20"/>
      <c r="S14" s="20"/>
      <c r="T14" s="20"/>
      <c r="U14" s="20"/>
      <c r="V14" s="20"/>
      <c r="W14" s="20">
        <v>-1605729</v>
      </c>
      <c r="X14" s="20"/>
      <c r="Y14" s="20">
        <v>-1605729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>
        <v>-2565035</v>
      </c>
      <c r="F15" s="20">
        <v>-2565035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-1282512</v>
      </c>
      <c r="Y15" s="20">
        <v>1282512</v>
      </c>
      <c r="Z15" s="21">
        <v>-100</v>
      </c>
      <c r="AA15" s="22">
        <v>-2565035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4757635</v>
      </c>
      <c r="D17" s="26">
        <f>SUM(D6:D16)</f>
        <v>0</v>
      </c>
      <c r="E17" s="27">
        <f t="shared" si="0"/>
        <v>108379790</v>
      </c>
      <c r="F17" s="28">
        <f t="shared" si="0"/>
        <v>108379790</v>
      </c>
      <c r="G17" s="28">
        <f t="shared" si="0"/>
        <v>-1331695</v>
      </c>
      <c r="H17" s="28">
        <f t="shared" si="0"/>
        <v>762215</v>
      </c>
      <c r="I17" s="28">
        <f t="shared" si="0"/>
        <v>-392095</v>
      </c>
      <c r="J17" s="28">
        <f t="shared" si="0"/>
        <v>-961575</v>
      </c>
      <c r="K17" s="28">
        <f t="shared" si="0"/>
        <v>448</v>
      </c>
      <c r="L17" s="28">
        <f t="shared" si="0"/>
        <v>-296271</v>
      </c>
      <c r="M17" s="28">
        <f t="shared" si="0"/>
        <v>-296271</v>
      </c>
      <c r="N17" s="28">
        <f t="shared" si="0"/>
        <v>-592094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-1553669</v>
      </c>
      <c r="X17" s="28">
        <f t="shared" si="0"/>
        <v>49189894</v>
      </c>
      <c r="Y17" s="28">
        <f t="shared" si="0"/>
        <v>-50743563</v>
      </c>
      <c r="Z17" s="29">
        <f>+IF(X17&lt;&gt;0,+(Y17/X17)*100,0)</f>
        <v>-103.15851260016946</v>
      </c>
      <c r="AA17" s="30">
        <f>SUM(AA6:AA16)</f>
        <v>108379790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-40322607</v>
      </c>
      <c r="D26" s="18"/>
      <c r="E26" s="19">
        <v>-54263753</v>
      </c>
      <c r="F26" s="20">
        <v>-55483983</v>
      </c>
      <c r="G26" s="20">
        <v>-1346059</v>
      </c>
      <c r="H26" s="20">
        <v>-21952938</v>
      </c>
      <c r="I26" s="20">
        <v>-2961252</v>
      </c>
      <c r="J26" s="20">
        <v>-26260249</v>
      </c>
      <c r="K26" s="20">
        <v>-6763925</v>
      </c>
      <c r="L26" s="20">
        <v>-4432467</v>
      </c>
      <c r="M26" s="20">
        <v>-6985619</v>
      </c>
      <c r="N26" s="20">
        <v>-18182011</v>
      </c>
      <c r="O26" s="20"/>
      <c r="P26" s="20"/>
      <c r="Q26" s="20"/>
      <c r="R26" s="20"/>
      <c r="S26" s="20"/>
      <c r="T26" s="20"/>
      <c r="U26" s="20"/>
      <c r="V26" s="20"/>
      <c r="W26" s="20">
        <v>-44442260</v>
      </c>
      <c r="X26" s="20">
        <v>-27741942</v>
      </c>
      <c r="Y26" s="20">
        <v>-16700318</v>
      </c>
      <c r="Z26" s="21">
        <v>60.19880655795474</v>
      </c>
      <c r="AA26" s="22">
        <v>-55483983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-40322607</v>
      </c>
      <c r="D27" s="26">
        <f>SUM(D21:D26)</f>
        <v>0</v>
      </c>
      <c r="E27" s="27">
        <f t="shared" si="1"/>
        <v>-54263753</v>
      </c>
      <c r="F27" s="28">
        <f t="shared" si="1"/>
        <v>-55483983</v>
      </c>
      <c r="G27" s="28">
        <f t="shared" si="1"/>
        <v>-1346059</v>
      </c>
      <c r="H27" s="28">
        <f t="shared" si="1"/>
        <v>-21952938</v>
      </c>
      <c r="I27" s="28">
        <f t="shared" si="1"/>
        <v>-2961252</v>
      </c>
      <c r="J27" s="28">
        <f t="shared" si="1"/>
        <v>-26260249</v>
      </c>
      <c r="K27" s="28">
        <f t="shared" si="1"/>
        <v>-6763925</v>
      </c>
      <c r="L27" s="28">
        <f t="shared" si="1"/>
        <v>-4432467</v>
      </c>
      <c r="M27" s="28">
        <f t="shared" si="1"/>
        <v>-6985619</v>
      </c>
      <c r="N27" s="28">
        <f t="shared" si="1"/>
        <v>-18182011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-44442260</v>
      </c>
      <c r="X27" s="28">
        <f t="shared" si="1"/>
        <v>-27741942</v>
      </c>
      <c r="Y27" s="28">
        <f t="shared" si="1"/>
        <v>-16700318</v>
      </c>
      <c r="Z27" s="29">
        <f>+IF(X27&lt;&gt;0,+(Y27/X27)*100,0)</f>
        <v>60.19880655795474</v>
      </c>
      <c r="AA27" s="30">
        <f>SUM(AA21:AA26)</f>
        <v>-55483983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-35564972</v>
      </c>
      <c r="D38" s="32">
        <f>+D17+D27+D36</f>
        <v>0</v>
      </c>
      <c r="E38" s="33">
        <f t="shared" si="3"/>
        <v>54116037</v>
      </c>
      <c r="F38" s="2">
        <f t="shared" si="3"/>
        <v>52895807</v>
      </c>
      <c r="G38" s="2">
        <f t="shared" si="3"/>
        <v>-2677754</v>
      </c>
      <c r="H38" s="2">
        <f t="shared" si="3"/>
        <v>-21190723</v>
      </c>
      <c r="I38" s="2">
        <f t="shared" si="3"/>
        <v>-3353347</v>
      </c>
      <c r="J38" s="2">
        <f t="shared" si="3"/>
        <v>-27221824</v>
      </c>
      <c r="K38" s="2">
        <f t="shared" si="3"/>
        <v>-6763477</v>
      </c>
      <c r="L38" s="2">
        <f t="shared" si="3"/>
        <v>-4728738</v>
      </c>
      <c r="M38" s="2">
        <f t="shared" si="3"/>
        <v>-7281890</v>
      </c>
      <c r="N38" s="2">
        <f t="shared" si="3"/>
        <v>-18774105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-45995929</v>
      </c>
      <c r="X38" s="2">
        <f t="shared" si="3"/>
        <v>21447952</v>
      </c>
      <c r="Y38" s="2">
        <f t="shared" si="3"/>
        <v>-67443881</v>
      </c>
      <c r="Z38" s="34">
        <f>+IF(X38&lt;&gt;0,+(Y38/X38)*100,0)</f>
        <v>-314.45371101166211</v>
      </c>
      <c r="AA38" s="35">
        <f>+AA17+AA27+AA36</f>
        <v>52895807</v>
      </c>
    </row>
    <row r="39" spans="1:27" x14ac:dyDescent="0.25">
      <c r="A39" s="23" t="s">
        <v>60</v>
      </c>
      <c r="B39" s="17"/>
      <c r="C39" s="32">
        <v>-103918383</v>
      </c>
      <c r="D39" s="32"/>
      <c r="E39" s="33">
        <v>-103918383</v>
      </c>
      <c r="F39" s="2">
        <v>-103918383</v>
      </c>
      <c r="G39" s="2">
        <v>-149949574</v>
      </c>
      <c r="H39" s="2">
        <f>+G40+H60</f>
        <v>-152627328</v>
      </c>
      <c r="I39" s="2">
        <f>+H40+I60</f>
        <v>-173818051</v>
      </c>
      <c r="J39" s="2">
        <f>+G39</f>
        <v>-149949574</v>
      </c>
      <c r="K39" s="2">
        <f>+I40+K60</f>
        <v>-177171398</v>
      </c>
      <c r="L39" s="2">
        <f>+K40+L60</f>
        <v>-183934875</v>
      </c>
      <c r="M39" s="2">
        <f>+L40+M60</f>
        <v>-188663613</v>
      </c>
      <c r="N39" s="2">
        <f>+K39</f>
        <v>-177171398</v>
      </c>
      <c r="O39" s="2">
        <f>+M40+O60</f>
        <v>-195945503</v>
      </c>
      <c r="P39" s="2">
        <f>+O40+P60</f>
        <v>-195945503</v>
      </c>
      <c r="Q39" s="2">
        <f>+P40+Q60</f>
        <v>-195945503</v>
      </c>
      <c r="R39" s="2">
        <f>+O39</f>
        <v>-195945503</v>
      </c>
      <c r="S39" s="2">
        <f>+Q40+S60</f>
        <v>-195945503</v>
      </c>
      <c r="T39" s="2">
        <f>+S40+T60</f>
        <v>-195945503</v>
      </c>
      <c r="U39" s="2">
        <f>+T40+U60</f>
        <v>-195945503</v>
      </c>
      <c r="V39" s="2">
        <f>+S39</f>
        <v>-195945503</v>
      </c>
      <c r="W39" s="2">
        <f>+G39</f>
        <v>-149949574</v>
      </c>
      <c r="X39" s="2">
        <v>-103918383</v>
      </c>
      <c r="Y39" s="2">
        <f>+W39-X39</f>
        <v>-46031191</v>
      </c>
      <c r="Z39" s="34">
        <f>+IF(X39&lt;&gt;0,+(Y39/X39)*100,0)</f>
        <v>44.295522766169292</v>
      </c>
      <c r="AA39" s="35">
        <v>-103918383</v>
      </c>
    </row>
    <row r="40" spans="1:27" x14ac:dyDescent="0.25">
      <c r="A40" s="41" t="s">
        <v>62</v>
      </c>
      <c r="B40" s="42" t="s">
        <v>61</v>
      </c>
      <c r="C40" s="43">
        <f>+C38+C39</f>
        <v>-139483355</v>
      </c>
      <c r="D40" s="43">
        <f t="shared" ref="D40:AA40" si="4">+D38+D39</f>
        <v>0</v>
      </c>
      <c r="E40" s="44">
        <f t="shared" si="4"/>
        <v>-49802346</v>
      </c>
      <c r="F40" s="45">
        <f t="shared" si="4"/>
        <v>-51022576</v>
      </c>
      <c r="G40" s="45">
        <f t="shared" si="4"/>
        <v>-152627328</v>
      </c>
      <c r="H40" s="45">
        <f t="shared" si="4"/>
        <v>-173818051</v>
      </c>
      <c r="I40" s="45">
        <f t="shared" si="4"/>
        <v>-177171398</v>
      </c>
      <c r="J40" s="45">
        <f>+I40</f>
        <v>-177171398</v>
      </c>
      <c r="K40" s="45">
        <f t="shared" si="4"/>
        <v>-183934875</v>
      </c>
      <c r="L40" s="45">
        <f t="shared" si="4"/>
        <v>-188663613</v>
      </c>
      <c r="M40" s="45">
        <f t="shared" si="4"/>
        <v>-195945503</v>
      </c>
      <c r="N40" s="45">
        <f>+M40</f>
        <v>-195945503</v>
      </c>
      <c r="O40" s="45">
        <f t="shared" si="4"/>
        <v>-195945503</v>
      </c>
      <c r="P40" s="45">
        <f t="shared" si="4"/>
        <v>-195945503</v>
      </c>
      <c r="Q40" s="45">
        <f t="shared" si="4"/>
        <v>-195945503</v>
      </c>
      <c r="R40" s="45">
        <f>+Q40</f>
        <v>-195945503</v>
      </c>
      <c r="S40" s="45">
        <f t="shared" si="4"/>
        <v>-195945503</v>
      </c>
      <c r="T40" s="45">
        <f t="shared" si="4"/>
        <v>-195945503</v>
      </c>
      <c r="U40" s="45">
        <f t="shared" si="4"/>
        <v>-195945503</v>
      </c>
      <c r="V40" s="45">
        <f>+U40</f>
        <v>-195945503</v>
      </c>
      <c r="W40" s="45">
        <f>+V40</f>
        <v>-195945503</v>
      </c>
      <c r="X40" s="45">
        <f t="shared" si="4"/>
        <v>-82470431</v>
      </c>
      <c r="Y40" s="45">
        <f t="shared" si="4"/>
        <v>-113475072</v>
      </c>
      <c r="Z40" s="46">
        <f>+IF(X40&lt;&gt;0,+(Y40/X40)*100,0)</f>
        <v>137.59485748292016</v>
      </c>
      <c r="AA40" s="47">
        <f t="shared" si="4"/>
        <v>-51022576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-149949574</v>
      </c>
      <c r="J60">
        <v>-149949574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91792954</v>
      </c>
      <c r="D7" s="18"/>
      <c r="E7" s="19">
        <v>103621949</v>
      </c>
      <c r="F7" s="20">
        <v>119165239</v>
      </c>
      <c r="G7" s="20">
        <v>-2583417</v>
      </c>
      <c r="H7" s="20">
        <v>32167</v>
      </c>
      <c r="I7" s="20">
        <v>57599</v>
      </c>
      <c r="J7" s="20">
        <v>-2493651</v>
      </c>
      <c r="K7" s="20">
        <v>26046</v>
      </c>
      <c r="L7" s="20">
        <v>29639</v>
      </c>
      <c r="M7" s="20">
        <v>7774</v>
      </c>
      <c r="N7" s="20">
        <v>63459</v>
      </c>
      <c r="O7" s="20"/>
      <c r="P7" s="20"/>
      <c r="Q7" s="20"/>
      <c r="R7" s="20"/>
      <c r="S7" s="20"/>
      <c r="T7" s="20"/>
      <c r="U7" s="20"/>
      <c r="V7" s="20"/>
      <c r="W7" s="20">
        <v>-2430192</v>
      </c>
      <c r="X7" s="20">
        <v>59582634</v>
      </c>
      <c r="Y7" s="20">
        <v>-62012826</v>
      </c>
      <c r="Z7" s="21">
        <v>-104.07869178794613</v>
      </c>
      <c r="AA7" s="22">
        <v>119165239</v>
      </c>
    </row>
    <row r="8" spans="1:27" x14ac:dyDescent="0.25">
      <c r="A8" s="23" t="s">
        <v>36</v>
      </c>
      <c r="B8" s="17" t="s">
        <v>32</v>
      </c>
      <c r="C8" s="18">
        <v>2908808</v>
      </c>
      <c r="D8" s="18"/>
      <c r="E8" s="19">
        <v>5283643</v>
      </c>
      <c r="F8" s="20">
        <v>4215245</v>
      </c>
      <c r="G8" s="20">
        <v>6792259</v>
      </c>
      <c r="H8" s="20">
        <v>7887975</v>
      </c>
      <c r="I8" s="20">
        <v>6944034</v>
      </c>
      <c r="J8" s="20">
        <v>21624268</v>
      </c>
      <c r="K8" s="20">
        <v>7691136</v>
      </c>
      <c r="L8" s="20">
        <v>7301835</v>
      </c>
      <c r="M8" s="20">
        <v>7413017</v>
      </c>
      <c r="N8" s="20">
        <v>22405988</v>
      </c>
      <c r="O8" s="20"/>
      <c r="P8" s="20"/>
      <c r="Q8" s="20"/>
      <c r="R8" s="20"/>
      <c r="S8" s="20"/>
      <c r="T8" s="20"/>
      <c r="U8" s="20"/>
      <c r="V8" s="20"/>
      <c r="W8" s="20">
        <v>44030256</v>
      </c>
      <c r="X8" s="20">
        <v>2107626</v>
      </c>
      <c r="Y8" s="20">
        <v>41922630</v>
      </c>
      <c r="Z8" s="21">
        <v>1989.0924670695845</v>
      </c>
      <c r="AA8" s="22">
        <v>4215245</v>
      </c>
    </row>
    <row r="9" spans="1:27" x14ac:dyDescent="0.25">
      <c r="A9" s="23" t="s">
        <v>37</v>
      </c>
      <c r="B9" s="17" t="s">
        <v>6</v>
      </c>
      <c r="C9" s="18">
        <v>42707517</v>
      </c>
      <c r="D9" s="18"/>
      <c r="E9" s="19">
        <v>36561898</v>
      </c>
      <c r="F9" s="20">
        <v>36561898</v>
      </c>
      <c r="G9" s="20">
        <v>16853775</v>
      </c>
      <c r="H9" s="20"/>
      <c r="I9" s="20"/>
      <c r="J9" s="20">
        <v>16853775</v>
      </c>
      <c r="K9" s="20">
        <v>4000000</v>
      </c>
      <c r="L9" s="20"/>
      <c r="M9" s="20">
        <v>6836222</v>
      </c>
      <c r="N9" s="20">
        <v>10836222</v>
      </c>
      <c r="O9" s="20"/>
      <c r="P9" s="20"/>
      <c r="Q9" s="20"/>
      <c r="R9" s="20"/>
      <c r="S9" s="20"/>
      <c r="T9" s="20"/>
      <c r="U9" s="20"/>
      <c r="V9" s="20"/>
      <c r="W9" s="20">
        <v>27689997</v>
      </c>
      <c r="X9" s="20">
        <v>18280950</v>
      </c>
      <c r="Y9" s="20">
        <v>9409047</v>
      </c>
      <c r="Z9" s="21">
        <v>51.469135903768681</v>
      </c>
      <c r="AA9" s="22">
        <v>36561898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8260870</v>
      </c>
      <c r="F10" s="20">
        <v>8260870</v>
      </c>
      <c r="G10" s="20">
        <v>-1766760</v>
      </c>
      <c r="H10" s="20"/>
      <c r="I10" s="20"/>
      <c r="J10" s="20">
        <v>-1766760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-1766760</v>
      </c>
      <c r="X10" s="20">
        <v>4130430</v>
      </c>
      <c r="Y10" s="20">
        <v>-5897190</v>
      </c>
      <c r="Z10" s="21">
        <v>-142.7742390017504</v>
      </c>
      <c r="AA10" s="22">
        <v>8260870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9007144</v>
      </c>
      <c r="F11" s="20">
        <v>9007144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4503570</v>
      </c>
      <c r="Y11" s="20">
        <v>-4503570</v>
      </c>
      <c r="Z11" s="21">
        <v>-100</v>
      </c>
      <c r="AA11" s="22">
        <v>9007144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-23749700</v>
      </c>
      <c r="D14" s="18"/>
      <c r="E14" s="19">
        <v>-55654586</v>
      </c>
      <c r="F14" s="20">
        <v>-55654586</v>
      </c>
      <c r="G14" s="20">
        <v>-2608312</v>
      </c>
      <c r="H14" s="20">
        <v>-865448</v>
      </c>
      <c r="I14" s="20">
        <v>-1577335</v>
      </c>
      <c r="J14" s="20">
        <v>-5051095</v>
      </c>
      <c r="K14" s="20">
        <v>-593878</v>
      </c>
      <c r="L14" s="20">
        <v>-854846</v>
      </c>
      <c r="M14" s="20">
        <v>-2300875</v>
      </c>
      <c r="N14" s="20">
        <v>-3749599</v>
      </c>
      <c r="O14" s="20"/>
      <c r="P14" s="20"/>
      <c r="Q14" s="20"/>
      <c r="R14" s="20"/>
      <c r="S14" s="20"/>
      <c r="T14" s="20"/>
      <c r="U14" s="20"/>
      <c r="V14" s="20"/>
      <c r="W14" s="20">
        <v>-8800694</v>
      </c>
      <c r="X14" s="20">
        <v>-26929993</v>
      </c>
      <c r="Y14" s="20">
        <v>18129299</v>
      </c>
      <c r="Z14" s="21">
        <v>-67.32010290533681</v>
      </c>
      <c r="AA14" s="22">
        <v>-55654586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-8625320</v>
      </c>
      <c r="F15" s="20">
        <v>-8622092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-4311048</v>
      </c>
      <c r="Y15" s="20">
        <v>4311048</v>
      </c>
      <c r="Z15" s="21">
        <v>-100</v>
      </c>
      <c r="AA15" s="22">
        <v>-8622092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113659579</v>
      </c>
      <c r="D17" s="26">
        <f>SUM(D6:D16)</f>
        <v>0</v>
      </c>
      <c r="E17" s="27">
        <f t="shared" si="0"/>
        <v>98455598</v>
      </c>
      <c r="F17" s="28">
        <f t="shared" si="0"/>
        <v>112933718</v>
      </c>
      <c r="G17" s="28">
        <f t="shared" si="0"/>
        <v>16687545</v>
      </c>
      <c r="H17" s="28">
        <f t="shared" si="0"/>
        <v>7054694</v>
      </c>
      <c r="I17" s="28">
        <f t="shared" si="0"/>
        <v>5424298</v>
      </c>
      <c r="J17" s="28">
        <f t="shared" si="0"/>
        <v>29166537</v>
      </c>
      <c r="K17" s="28">
        <f t="shared" si="0"/>
        <v>11123304</v>
      </c>
      <c r="L17" s="28">
        <f t="shared" si="0"/>
        <v>6476628</v>
      </c>
      <c r="M17" s="28">
        <f t="shared" si="0"/>
        <v>11956138</v>
      </c>
      <c r="N17" s="28">
        <f t="shared" si="0"/>
        <v>29556070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58722607</v>
      </c>
      <c r="X17" s="28">
        <f t="shared" si="0"/>
        <v>57364169</v>
      </c>
      <c r="Y17" s="28">
        <f t="shared" si="0"/>
        <v>1358438</v>
      </c>
      <c r="Z17" s="29">
        <f>+IF(X17&lt;&gt;0,+(Y17/X17)*100,0)</f>
        <v>2.3680949688297583</v>
      </c>
      <c r="AA17" s="30">
        <f>SUM(AA6:AA16)</f>
        <v>112933718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-9510603</v>
      </c>
      <c r="D26" s="18"/>
      <c r="E26" s="19">
        <v>-73755930</v>
      </c>
      <c r="F26" s="20">
        <v>-80400258</v>
      </c>
      <c r="G26" s="20"/>
      <c r="H26" s="20"/>
      <c r="I26" s="20">
        <v>-1627497</v>
      </c>
      <c r="J26" s="20">
        <v>-1627497</v>
      </c>
      <c r="K26" s="20">
        <v>-2789394</v>
      </c>
      <c r="L26" s="20">
        <v>-3697436</v>
      </c>
      <c r="M26" s="20">
        <v>-2522990</v>
      </c>
      <c r="N26" s="20">
        <v>-9009820</v>
      </c>
      <c r="O26" s="20"/>
      <c r="P26" s="20"/>
      <c r="Q26" s="20"/>
      <c r="R26" s="20"/>
      <c r="S26" s="20"/>
      <c r="T26" s="20"/>
      <c r="U26" s="20"/>
      <c r="V26" s="20"/>
      <c r="W26" s="20">
        <v>-10637317</v>
      </c>
      <c r="X26" s="20">
        <v>-25989756</v>
      </c>
      <c r="Y26" s="20">
        <v>15352439</v>
      </c>
      <c r="Z26" s="21">
        <v>-59.071116327525353</v>
      </c>
      <c r="AA26" s="22">
        <v>-80400258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-9510603</v>
      </c>
      <c r="D27" s="26">
        <f>SUM(D21:D26)</f>
        <v>0</v>
      </c>
      <c r="E27" s="27">
        <f t="shared" si="1"/>
        <v>-73755930</v>
      </c>
      <c r="F27" s="28">
        <f t="shared" si="1"/>
        <v>-80400258</v>
      </c>
      <c r="G27" s="28">
        <f t="shared" si="1"/>
        <v>0</v>
      </c>
      <c r="H27" s="28">
        <f t="shared" si="1"/>
        <v>0</v>
      </c>
      <c r="I27" s="28">
        <f t="shared" si="1"/>
        <v>-1627497</v>
      </c>
      <c r="J27" s="28">
        <f t="shared" si="1"/>
        <v>-1627497</v>
      </c>
      <c r="K27" s="28">
        <f t="shared" si="1"/>
        <v>-2789394</v>
      </c>
      <c r="L27" s="28">
        <f t="shared" si="1"/>
        <v>-3697436</v>
      </c>
      <c r="M27" s="28">
        <f t="shared" si="1"/>
        <v>-2522990</v>
      </c>
      <c r="N27" s="28">
        <f t="shared" si="1"/>
        <v>-9009820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-10637317</v>
      </c>
      <c r="X27" s="28">
        <f t="shared" si="1"/>
        <v>-25989756</v>
      </c>
      <c r="Y27" s="28">
        <f t="shared" si="1"/>
        <v>15352439</v>
      </c>
      <c r="Z27" s="29">
        <f>+IF(X27&lt;&gt;0,+(Y27/X27)*100,0)</f>
        <v>-59.071116327525353</v>
      </c>
      <c r="AA27" s="30">
        <f>SUM(AA21:AA26)</f>
        <v>-80400258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104148976</v>
      </c>
      <c r="D38" s="32">
        <f>+D17+D27+D36</f>
        <v>0</v>
      </c>
      <c r="E38" s="33">
        <f t="shared" si="3"/>
        <v>24699668</v>
      </c>
      <c r="F38" s="2">
        <f t="shared" si="3"/>
        <v>32533460</v>
      </c>
      <c r="G38" s="2">
        <f t="shared" si="3"/>
        <v>16687545</v>
      </c>
      <c r="H38" s="2">
        <f t="shared" si="3"/>
        <v>7054694</v>
      </c>
      <c r="I38" s="2">
        <f t="shared" si="3"/>
        <v>3796801</v>
      </c>
      <c r="J38" s="2">
        <f t="shared" si="3"/>
        <v>27539040</v>
      </c>
      <c r="K38" s="2">
        <f t="shared" si="3"/>
        <v>8333910</v>
      </c>
      <c r="L38" s="2">
        <f t="shared" si="3"/>
        <v>2779192</v>
      </c>
      <c r="M38" s="2">
        <f t="shared" si="3"/>
        <v>9433148</v>
      </c>
      <c r="N38" s="2">
        <f t="shared" si="3"/>
        <v>20546250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48085290</v>
      </c>
      <c r="X38" s="2">
        <f t="shared" si="3"/>
        <v>31374413</v>
      </c>
      <c r="Y38" s="2">
        <f t="shared" si="3"/>
        <v>16710877</v>
      </c>
      <c r="Z38" s="34">
        <f>+IF(X38&lt;&gt;0,+(Y38/X38)*100,0)</f>
        <v>53.262755864149561</v>
      </c>
      <c r="AA38" s="35">
        <f>+AA17+AA27+AA36</f>
        <v>32533460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16687545</v>
      </c>
      <c r="I39" s="2">
        <f>+H40+I60</f>
        <v>23742239</v>
      </c>
      <c r="J39" s="2">
        <f>+G39</f>
        <v>0</v>
      </c>
      <c r="K39" s="2">
        <f>+I40+K60</f>
        <v>27539040</v>
      </c>
      <c r="L39" s="2">
        <f>+K40+L60</f>
        <v>35872950</v>
      </c>
      <c r="M39" s="2">
        <f>+L40+M60</f>
        <v>38652142</v>
      </c>
      <c r="N39" s="2">
        <f>+K39</f>
        <v>27539040</v>
      </c>
      <c r="O39" s="2">
        <f>+M40+O60</f>
        <v>48085290</v>
      </c>
      <c r="P39" s="2">
        <f>+O40+P60</f>
        <v>48085290</v>
      </c>
      <c r="Q39" s="2">
        <f>+P40+Q60</f>
        <v>48085290</v>
      </c>
      <c r="R39" s="2">
        <f>+O39</f>
        <v>48085290</v>
      </c>
      <c r="S39" s="2">
        <f>+Q40+S60</f>
        <v>48085290</v>
      </c>
      <c r="T39" s="2">
        <f>+S40+T60</f>
        <v>48085290</v>
      </c>
      <c r="U39" s="2">
        <f>+T40+U60</f>
        <v>48085290</v>
      </c>
      <c r="V39" s="2">
        <f>+S39</f>
        <v>48085290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104148976</v>
      </c>
      <c r="D40" s="43">
        <f t="shared" ref="D40:AA40" si="4">+D38+D39</f>
        <v>0</v>
      </c>
      <c r="E40" s="44">
        <f t="shared" si="4"/>
        <v>24699668</v>
      </c>
      <c r="F40" s="45">
        <f t="shared" si="4"/>
        <v>32533460</v>
      </c>
      <c r="G40" s="45">
        <f t="shared" si="4"/>
        <v>16687545</v>
      </c>
      <c r="H40" s="45">
        <f t="shared" si="4"/>
        <v>23742239</v>
      </c>
      <c r="I40" s="45">
        <f t="shared" si="4"/>
        <v>27539040</v>
      </c>
      <c r="J40" s="45">
        <f>+I40</f>
        <v>27539040</v>
      </c>
      <c r="K40" s="45">
        <f t="shared" si="4"/>
        <v>35872950</v>
      </c>
      <c r="L40" s="45">
        <f t="shared" si="4"/>
        <v>38652142</v>
      </c>
      <c r="M40" s="45">
        <f t="shared" si="4"/>
        <v>48085290</v>
      </c>
      <c r="N40" s="45">
        <f>+M40</f>
        <v>48085290</v>
      </c>
      <c r="O40" s="45">
        <f t="shared" si="4"/>
        <v>48085290</v>
      </c>
      <c r="P40" s="45">
        <f t="shared" si="4"/>
        <v>48085290</v>
      </c>
      <c r="Q40" s="45">
        <f t="shared" si="4"/>
        <v>48085290</v>
      </c>
      <c r="R40" s="45">
        <f>+Q40</f>
        <v>48085290</v>
      </c>
      <c r="S40" s="45">
        <f t="shared" si="4"/>
        <v>48085290</v>
      </c>
      <c r="T40" s="45">
        <f t="shared" si="4"/>
        <v>48085290</v>
      </c>
      <c r="U40" s="45">
        <f t="shared" si="4"/>
        <v>48085290</v>
      </c>
      <c r="V40" s="45">
        <f>+U40</f>
        <v>48085290</v>
      </c>
      <c r="W40" s="45">
        <f>+V40</f>
        <v>48085290</v>
      </c>
      <c r="X40" s="45">
        <f t="shared" si="4"/>
        <v>31374413</v>
      </c>
      <c r="Y40" s="45">
        <f t="shared" si="4"/>
        <v>16710877</v>
      </c>
      <c r="Z40" s="46">
        <f>+IF(X40&lt;&gt;0,+(Y40/X40)*100,0)</f>
        <v>53.262755864149561</v>
      </c>
      <c r="AA40" s="47">
        <f t="shared" si="4"/>
        <v>32533460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314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315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3597401</v>
      </c>
      <c r="D7" s="18"/>
      <c r="E7" s="19">
        <v>5581616</v>
      </c>
      <c r="F7" s="20">
        <v>5581616</v>
      </c>
      <c r="G7" s="20">
        <v>266790</v>
      </c>
      <c r="H7" s="20">
        <v>286269</v>
      </c>
      <c r="I7" s="20">
        <v>281330</v>
      </c>
      <c r="J7" s="20">
        <v>834389</v>
      </c>
      <c r="K7" s="20">
        <v>288368</v>
      </c>
      <c r="L7" s="20">
        <v>292542</v>
      </c>
      <c r="M7" s="20">
        <v>285398</v>
      </c>
      <c r="N7" s="20">
        <v>866308</v>
      </c>
      <c r="O7" s="20"/>
      <c r="P7" s="20"/>
      <c r="Q7" s="20"/>
      <c r="R7" s="20"/>
      <c r="S7" s="20"/>
      <c r="T7" s="20"/>
      <c r="U7" s="20"/>
      <c r="V7" s="20"/>
      <c r="W7" s="20">
        <v>1700697</v>
      </c>
      <c r="X7" s="20">
        <v>2790804</v>
      </c>
      <c r="Y7" s="20">
        <v>-1090107</v>
      </c>
      <c r="Z7" s="21">
        <v>-39.060679288119118</v>
      </c>
      <c r="AA7" s="22">
        <v>5581616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81900</v>
      </c>
      <c r="F8" s="20">
        <v>81900</v>
      </c>
      <c r="G8" s="20">
        <v>18510</v>
      </c>
      <c r="H8" s="20"/>
      <c r="I8" s="20"/>
      <c r="J8" s="20">
        <v>18510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18510</v>
      </c>
      <c r="X8" s="20">
        <v>40956</v>
      </c>
      <c r="Y8" s="20">
        <v>-22446</v>
      </c>
      <c r="Z8" s="21">
        <v>-54.805156753589216</v>
      </c>
      <c r="AA8" s="22">
        <v>81900</v>
      </c>
    </row>
    <row r="9" spans="1:27" x14ac:dyDescent="0.25">
      <c r="A9" s="23" t="s">
        <v>37</v>
      </c>
      <c r="B9" s="17" t="s">
        <v>6</v>
      </c>
      <c r="C9" s="18">
        <v>326125</v>
      </c>
      <c r="D9" s="18"/>
      <c r="E9" s="19">
        <v>102608</v>
      </c>
      <c r="F9" s="20">
        <v>102608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51300</v>
      </c>
      <c r="Y9" s="20">
        <v>-51300</v>
      </c>
      <c r="Z9" s="21">
        <v>-100</v>
      </c>
      <c r="AA9" s="22">
        <v>102608</v>
      </c>
    </row>
    <row r="10" spans="1:27" x14ac:dyDescent="0.25">
      <c r="A10" s="23" t="s">
        <v>38</v>
      </c>
      <c r="B10" s="17" t="s">
        <v>6</v>
      </c>
      <c r="C10" s="18">
        <v>2000000</v>
      </c>
      <c r="D10" s="18"/>
      <c r="E10" s="19">
        <v>4500000</v>
      </c>
      <c r="F10" s="20">
        <v>4500000</v>
      </c>
      <c r="G10" s="20"/>
      <c r="H10" s="20"/>
      <c r="I10" s="20"/>
      <c r="J10" s="20"/>
      <c r="K10" s="20"/>
      <c r="L10" s="20">
        <v>4500000</v>
      </c>
      <c r="M10" s="20"/>
      <c r="N10" s="20">
        <v>4500000</v>
      </c>
      <c r="O10" s="20"/>
      <c r="P10" s="20"/>
      <c r="Q10" s="20"/>
      <c r="R10" s="20"/>
      <c r="S10" s="20"/>
      <c r="T10" s="20"/>
      <c r="U10" s="20"/>
      <c r="V10" s="20"/>
      <c r="W10" s="20">
        <v>4500000</v>
      </c>
      <c r="X10" s="20">
        <v>2250000</v>
      </c>
      <c r="Y10" s="20">
        <v>2250000</v>
      </c>
      <c r="Z10" s="21">
        <v>100</v>
      </c>
      <c r="AA10" s="22">
        <v>4500000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-1387118</v>
      </c>
      <c r="D14" s="18"/>
      <c r="E14" s="19">
        <v>-4114065</v>
      </c>
      <c r="F14" s="20">
        <v>-4114065</v>
      </c>
      <c r="G14" s="20">
        <v>-131026</v>
      </c>
      <c r="H14" s="20">
        <v>-98399</v>
      </c>
      <c r="I14" s="20">
        <v>-92129</v>
      </c>
      <c r="J14" s="20">
        <v>-321554</v>
      </c>
      <c r="K14" s="20">
        <v>-151952</v>
      </c>
      <c r="L14" s="20">
        <v>-45698</v>
      </c>
      <c r="M14" s="20">
        <v>-152896</v>
      </c>
      <c r="N14" s="20">
        <v>-350546</v>
      </c>
      <c r="O14" s="20"/>
      <c r="P14" s="20"/>
      <c r="Q14" s="20"/>
      <c r="R14" s="20"/>
      <c r="S14" s="20"/>
      <c r="T14" s="20"/>
      <c r="U14" s="20"/>
      <c r="V14" s="20"/>
      <c r="W14" s="20">
        <v>-672100</v>
      </c>
      <c r="X14" s="20">
        <v>-2057058</v>
      </c>
      <c r="Y14" s="20">
        <v>1384958</v>
      </c>
      <c r="Z14" s="21">
        <v>-67.327124466106454</v>
      </c>
      <c r="AA14" s="22">
        <v>-4114065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4536408</v>
      </c>
      <c r="D17" s="26">
        <f>SUM(D6:D16)</f>
        <v>0</v>
      </c>
      <c r="E17" s="27">
        <f t="shared" si="0"/>
        <v>6152059</v>
      </c>
      <c r="F17" s="28">
        <f t="shared" si="0"/>
        <v>6152059</v>
      </c>
      <c r="G17" s="28">
        <f t="shared" si="0"/>
        <v>154274</v>
      </c>
      <c r="H17" s="28">
        <f t="shared" si="0"/>
        <v>187870</v>
      </c>
      <c r="I17" s="28">
        <f t="shared" si="0"/>
        <v>189201</v>
      </c>
      <c r="J17" s="28">
        <f t="shared" si="0"/>
        <v>531345</v>
      </c>
      <c r="K17" s="28">
        <f t="shared" si="0"/>
        <v>136416</v>
      </c>
      <c r="L17" s="28">
        <f t="shared" si="0"/>
        <v>4746844</v>
      </c>
      <c r="M17" s="28">
        <f t="shared" si="0"/>
        <v>132502</v>
      </c>
      <c r="N17" s="28">
        <f t="shared" si="0"/>
        <v>5015762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5547107</v>
      </c>
      <c r="X17" s="28">
        <f t="shared" si="0"/>
        <v>3076002</v>
      </c>
      <c r="Y17" s="28">
        <f t="shared" si="0"/>
        <v>2471105</v>
      </c>
      <c r="Z17" s="29">
        <f>+IF(X17&lt;&gt;0,+(Y17/X17)*100,0)</f>
        <v>80.33496077050664</v>
      </c>
      <c r="AA17" s="30">
        <f>SUM(AA6:AA16)</f>
        <v>6152059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-4192391</v>
      </c>
      <c r="D26" s="18"/>
      <c r="E26" s="19">
        <v>-12853999</v>
      </c>
      <c r="F26" s="20">
        <v>-12853999</v>
      </c>
      <c r="G26" s="20">
        <v>-231140</v>
      </c>
      <c r="H26" s="20">
        <v>-259125</v>
      </c>
      <c r="I26" s="20">
        <v>-43043</v>
      </c>
      <c r="J26" s="20">
        <v>-533308</v>
      </c>
      <c r="K26" s="20">
        <v>-76230</v>
      </c>
      <c r="L26" s="20"/>
      <c r="M26" s="20"/>
      <c r="N26" s="20">
        <v>-76230</v>
      </c>
      <c r="O26" s="20"/>
      <c r="P26" s="20"/>
      <c r="Q26" s="20"/>
      <c r="R26" s="20"/>
      <c r="S26" s="20"/>
      <c r="T26" s="20"/>
      <c r="U26" s="20"/>
      <c r="V26" s="20"/>
      <c r="W26" s="20">
        <v>-609538</v>
      </c>
      <c r="X26" s="20">
        <v>-6427002</v>
      </c>
      <c r="Y26" s="20">
        <v>5817464</v>
      </c>
      <c r="Z26" s="21">
        <v>-90.515982412950862</v>
      </c>
      <c r="AA26" s="22">
        <v>-12853999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-4192391</v>
      </c>
      <c r="D27" s="26">
        <f>SUM(D21:D26)</f>
        <v>0</v>
      </c>
      <c r="E27" s="27">
        <f t="shared" si="1"/>
        <v>-12853999</v>
      </c>
      <c r="F27" s="28">
        <f t="shared" si="1"/>
        <v>-12853999</v>
      </c>
      <c r="G27" s="28">
        <f t="shared" si="1"/>
        <v>-231140</v>
      </c>
      <c r="H27" s="28">
        <f t="shared" si="1"/>
        <v>-259125</v>
      </c>
      <c r="I27" s="28">
        <f t="shared" si="1"/>
        <v>-43043</v>
      </c>
      <c r="J27" s="28">
        <f t="shared" si="1"/>
        <v>-533308</v>
      </c>
      <c r="K27" s="28">
        <f t="shared" si="1"/>
        <v>-76230</v>
      </c>
      <c r="L27" s="28">
        <f t="shared" si="1"/>
        <v>0</v>
      </c>
      <c r="M27" s="28">
        <f t="shared" si="1"/>
        <v>0</v>
      </c>
      <c r="N27" s="28">
        <f t="shared" si="1"/>
        <v>-76230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-609538</v>
      </c>
      <c r="X27" s="28">
        <f t="shared" si="1"/>
        <v>-6427002</v>
      </c>
      <c r="Y27" s="28">
        <f t="shared" si="1"/>
        <v>5817464</v>
      </c>
      <c r="Z27" s="29">
        <f>+IF(X27&lt;&gt;0,+(Y27/X27)*100,0)</f>
        <v>-90.515982412950862</v>
      </c>
      <c r="AA27" s="30">
        <f>SUM(AA21:AA26)</f>
        <v>-12853999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344017</v>
      </c>
      <c r="D38" s="32">
        <f>+D17+D27+D36</f>
        <v>0</v>
      </c>
      <c r="E38" s="33">
        <f t="shared" si="3"/>
        <v>-6701940</v>
      </c>
      <c r="F38" s="2">
        <f t="shared" si="3"/>
        <v>-6701940</v>
      </c>
      <c r="G38" s="2">
        <f t="shared" si="3"/>
        <v>-76866</v>
      </c>
      <c r="H38" s="2">
        <f t="shared" si="3"/>
        <v>-71255</v>
      </c>
      <c r="I38" s="2">
        <f t="shared" si="3"/>
        <v>146158</v>
      </c>
      <c r="J38" s="2">
        <f t="shared" si="3"/>
        <v>-1963</v>
      </c>
      <c r="K38" s="2">
        <f t="shared" si="3"/>
        <v>60186</v>
      </c>
      <c r="L38" s="2">
        <f t="shared" si="3"/>
        <v>4746844</v>
      </c>
      <c r="M38" s="2">
        <f t="shared" si="3"/>
        <v>132502</v>
      </c>
      <c r="N38" s="2">
        <f t="shared" si="3"/>
        <v>4939532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4937569</v>
      </c>
      <c r="X38" s="2">
        <f t="shared" si="3"/>
        <v>-3351000</v>
      </c>
      <c r="Y38" s="2">
        <f t="shared" si="3"/>
        <v>8288569</v>
      </c>
      <c r="Z38" s="34">
        <f>+IF(X38&lt;&gt;0,+(Y38/X38)*100,0)</f>
        <v>-247.34613548194568</v>
      </c>
      <c r="AA38" s="35">
        <f>+AA17+AA27+AA36</f>
        <v>-6701940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-76866</v>
      </c>
      <c r="I39" s="2">
        <f>+H40+I60</f>
        <v>-148121</v>
      </c>
      <c r="J39" s="2">
        <f>+G39</f>
        <v>0</v>
      </c>
      <c r="K39" s="2">
        <f>+I40+K60</f>
        <v>-1963</v>
      </c>
      <c r="L39" s="2">
        <f>+K40+L60</f>
        <v>58223</v>
      </c>
      <c r="M39" s="2">
        <f>+L40+M60</f>
        <v>4805067</v>
      </c>
      <c r="N39" s="2">
        <f>+K39</f>
        <v>-1963</v>
      </c>
      <c r="O39" s="2">
        <f>+M40+O60</f>
        <v>4937569</v>
      </c>
      <c r="P39" s="2">
        <f>+O40+P60</f>
        <v>4937569</v>
      </c>
      <c r="Q39" s="2">
        <f>+P40+Q60</f>
        <v>4937569</v>
      </c>
      <c r="R39" s="2">
        <f>+O39</f>
        <v>4937569</v>
      </c>
      <c r="S39" s="2">
        <f>+Q40+S60</f>
        <v>4937569</v>
      </c>
      <c r="T39" s="2">
        <f>+S40+T60</f>
        <v>4937569</v>
      </c>
      <c r="U39" s="2">
        <f>+T40+U60</f>
        <v>4937569</v>
      </c>
      <c r="V39" s="2">
        <f>+S39</f>
        <v>4937569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344017</v>
      </c>
      <c r="D40" s="43">
        <f t="shared" ref="D40:AA40" si="4">+D38+D39</f>
        <v>0</v>
      </c>
      <c r="E40" s="44">
        <f t="shared" si="4"/>
        <v>-6701940</v>
      </c>
      <c r="F40" s="45">
        <f t="shared" si="4"/>
        <v>-6701940</v>
      </c>
      <c r="G40" s="45">
        <f t="shared" si="4"/>
        <v>-76866</v>
      </c>
      <c r="H40" s="45">
        <f t="shared" si="4"/>
        <v>-148121</v>
      </c>
      <c r="I40" s="45">
        <f t="shared" si="4"/>
        <v>-1963</v>
      </c>
      <c r="J40" s="45">
        <f>+I40</f>
        <v>-1963</v>
      </c>
      <c r="K40" s="45">
        <f t="shared" si="4"/>
        <v>58223</v>
      </c>
      <c r="L40" s="45">
        <f t="shared" si="4"/>
        <v>4805067</v>
      </c>
      <c r="M40" s="45">
        <f t="shared" si="4"/>
        <v>4937569</v>
      </c>
      <c r="N40" s="45">
        <f>+M40</f>
        <v>4937569</v>
      </c>
      <c r="O40" s="45">
        <f t="shared" si="4"/>
        <v>4937569</v>
      </c>
      <c r="P40" s="45">
        <f t="shared" si="4"/>
        <v>4937569</v>
      </c>
      <c r="Q40" s="45">
        <f t="shared" si="4"/>
        <v>4937569</v>
      </c>
      <c r="R40" s="45">
        <f>+Q40</f>
        <v>4937569</v>
      </c>
      <c r="S40" s="45">
        <f t="shared" si="4"/>
        <v>4937569</v>
      </c>
      <c r="T40" s="45">
        <f t="shared" si="4"/>
        <v>4937569</v>
      </c>
      <c r="U40" s="45">
        <f t="shared" si="4"/>
        <v>4937569</v>
      </c>
      <c r="V40" s="45">
        <f>+U40</f>
        <v>4937569</v>
      </c>
      <c r="W40" s="45">
        <f>+V40</f>
        <v>4937569</v>
      </c>
      <c r="X40" s="45">
        <f t="shared" si="4"/>
        <v>-3351000</v>
      </c>
      <c r="Y40" s="45">
        <f t="shared" si="4"/>
        <v>8288569</v>
      </c>
      <c r="Z40" s="46">
        <f>+IF(X40&lt;&gt;0,+(Y40/X40)*100,0)</f>
        <v>-247.34613548194568</v>
      </c>
      <c r="AA40" s="47">
        <f t="shared" si="4"/>
        <v>-6701940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316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4828626</v>
      </c>
      <c r="D7" s="18"/>
      <c r="E7" s="19">
        <v>6933957</v>
      </c>
      <c r="F7" s="20">
        <v>6933957</v>
      </c>
      <c r="G7" s="20">
        <v>364089</v>
      </c>
      <c r="H7" s="20"/>
      <c r="I7" s="20">
        <v>792487</v>
      </c>
      <c r="J7" s="20">
        <v>1156576</v>
      </c>
      <c r="K7" s="20">
        <v>345368</v>
      </c>
      <c r="L7" s="20">
        <v>422924</v>
      </c>
      <c r="M7" s="20">
        <v>419927</v>
      </c>
      <c r="N7" s="20">
        <v>1188219</v>
      </c>
      <c r="O7" s="20"/>
      <c r="P7" s="20"/>
      <c r="Q7" s="20"/>
      <c r="R7" s="20"/>
      <c r="S7" s="20"/>
      <c r="T7" s="20"/>
      <c r="U7" s="20"/>
      <c r="V7" s="20"/>
      <c r="W7" s="20">
        <v>2344795</v>
      </c>
      <c r="X7" s="20">
        <v>3333185</v>
      </c>
      <c r="Y7" s="20">
        <v>-988390</v>
      </c>
      <c r="Z7" s="21">
        <v>-29.653019559370392</v>
      </c>
      <c r="AA7" s="22">
        <v>6933957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15257000</v>
      </c>
      <c r="D10" s="18"/>
      <c r="E10" s="19">
        <v>9286200</v>
      </c>
      <c r="F10" s="20">
        <v>12219080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7572872</v>
      </c>
      <c r="Y10" s="20">
        <v>-7572872</v>
      </c>
      <c r="Z10" s="21">
        <v>-100</v>
      </c>
      <c r="AA10" s="22">
        <v>12219080</v>
      </c>
    </row>
    <row r="11" spans="1:27" x14ac:dyDescent="0.25">
      <c r="A11" s="23" t="s">
        <v>39</v>
      </c>
      <c r="B11" s="17" t="s">
        <v>32</v>
      </c>
      <c r="C11" s="18">
        <v>70687</v>
      </c>
      <c r="D11" s="18"/>
      <c r="E11" s="19">
        <v>665922</v>
      </c>
      <c r="F11" s="20">
        <v>665922</v>
      </c>
      <c r="G11" s="20">
        <v>3164</v>
      </c>
      <c r="H11" s="20"/>
      <c r="I11" s="20">
        <v>2504</v>
      </c>
      <c r="J11" s="20">
        <v>5668</v>
      </c>
      <c r="K11" s="20">
        <v>2950</v>
      </c>
      <c r="L11" s="20">
        <v>1711</v>
      </c>
      <c r="M11" s="20">
        <v>2656</v>
      </c>
      <c r="N11" s="20">
        <v>7317</v>
      </c>
      <c r="O11" s="20"/>
      <c r="P11" s="20"/>
      <c r="Q11" s="20"/>
      <c r="R11" s="20"/>
      <c r="S11" s="20"/>
      <c r="T11" s="20"/>
      <c r="U11" s="20"/>
      <c r="V11" s="20"/>
      <c r="W11" s="20">
        <v>12985</v>
      </c>
      <c r="X11" s="20">
        <v>310837</v>
      </c>
      <c r="Y11" s="20">
        <v>-297852</v>
      </c>
      <c r="Z11" s="21">
        <v>-95.822569385240499</v>
      </c>
      <c r="AA11" s="22">
        <v>665922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-411532</v>
      </c>
      <c r="D14" s="18"/>
      <c r="E14" s="19">
        <v>-3889641</v>
      </c>
      <c r="F14" s="20">
        <v>-4609641</v>
      </c>
      <c r="G14" s="20"/>
      <c r="H14" s="20"/>
      <c r="I14" s="20">
        <v>-23913</v>
      </c>
      <c r="J14" s="20">
        <v>-23913</v>
      </c>
      <c r="K14" s="20">
        <v>-47170</v>
      </c>
      <c r="L14" s="20">
        <v>-23220</v>
      </c>
      <c r="M14" s="20">
        <v>-131728</v>
      </c>
      <c r="N14" s="20">
        <v>-202118</v>
      </c>
      <c r="O14" s="20"/>
      <c r="P14" s="20"/>
      <c r="Q14" s="20"/>
      <c r="R14" s="20"/>
      <c r="S14" s="20"/>
      <c r="T14" s="20"/>
      <c r="U14" s="20"/>
      <c r="V14" s="20"/>
      <c r="W14" s="20">
        <v>-226031</v>
      </c>
      <c r="X14" s="20">
        <v>-1913350</v>
      </c>
      <c r="Y14" s="20">
        <v>1687319</v>
      </c>
      <c r="Z14" s="21">
        <v>-88.186636004912842</v>
      </c>
      <c r="AA14" s="22">
        <v>-4609641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19744781</v>
      </c>
      <c r="D17" s="26">
        <f>SUM(D6:D16)</f>
        <v>0</v>
      </c>
      <c r="E17" s="27">
        <f t="shared" si="0"/>
        <v>12996438</v>
      </c>
      <c r="F17" s="28">
        <f t="shared" si="0"/>
        <v>15209318</v>
      </c>
      <c r="G17" s="28">
        <f t="shared" si="0"/>
        <v>367253</v>
      </c>
      <c r="H17" s="28">
        <f t="shared" si="0"/>
        <v>0</v>
      </c>
      <c r="I17" s="28">
        <f t="shared" si="0"/>
        <v>771078</v>
      </c>
      <c r="J17" s="28">
        <f t="shared" si="0"/>
        <v>1138331</v>
      </c>
      <c r="K17" s="28">
        <f t="shared" si="0"/>
        <v>301148</v>
      </c>
      <c r="L17" s="28">
        <f t="shared" si="0"/>
        <v>401415</v>
      </c>
      <c r="M17" s="28">
        <f t="shared" si="0"/>
        <v>290855</v>
      </c>
      <c r="N17" s="28">
        <f t="shared" si="0"/>
        <v>993418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2131749</v>
      </c>
      <c r="X17" s="28">
        <f t="shared" si="0"/>
        <v>9303544</v>
      </c>
      <c r="Y17" s="28">
        <f t="shared" si="0"/>
        <v>-7171795</v>
      </c>
      <c r="Z17" s="29">
        <f>+IF(X17&lt;&gt;0,+(Y17/X17)*100,0)</f>
        <v>-77.086699434108112</v>
      </c>
      <c r="AA17" s="30">
        <f>SUM(AA6:AA16)</f>
        <v>15209318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-10290093</v>
      </c>
      <c r="D26" s="18"/>
      <c r="E26" s="19">
        <v>-3339131</v>
      </c>
      <c r="F26" s="20">
        <v>-4436912</v>
      </c>
      <c r="G26" s="20"/>
      <c r="H26" s="20"/>
      <c r="I26" s="20">
        <v>-28981</v>
      </c>
      <c r="J26" s="20">
        <v>-28981</v>
      </c>
      <c r="K26" s="20"/>
      <c r="L26" s="20">
        <v>-4370</v>
      </c>
      <c r="M26" s="20">
        <v>-215872</v>
      </c>
      <c r="N26" s="20">
        <v>-220242</v>
      </c>
      <c r="O26" s="20"/>
      <c r="P26" s="20"/>
      <c r="Q26" s="20"/>
      <c r="R26" s="20"/>
      <c r="S26" s="20"/>
      <c r="T26" s="20"/>
      <c r="U26" s="20"/>
      <c r="V26" s="20"/>
      <c r="W26" s="20">
        <v>-249223</v>
      </c>
      <c r="X26" s="20">
        <v>-3664203</v>
      </c>
      <c r="Y26" s="20">
        <v>3414980</v>
      </c>
      <c r="Z26" s="21">
        <v>-93.198439060281331</v>
      </c>
      <c r="AA26" s="22">
        <v>-4436912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-10290093</v>
      </c>
      <c r="D27" s="26">
        <f>SUM(D21:D26)</f>
        <v>0</v>
      </c>
      <c r="E27" s="27">
        <f t="shared" si="1"/>
        <v>-3339131</v>
      </c>
      <c r="F27" s="28">
        <f t="shared" si="1"/>
        <v>-4436912</v>
      </c>
      <c r="G27" s="28">
        <f t="shared" si="1"/>
        <v>0</v>
      </c>
      <c r="H27" s="28">
        <f t="shared" si="1"/>
        <v>0</v>
      </c>
      <c r="I27" s="28">
        <f t="shared" si="1"/>
        <v>-28981</v>
      </c>
      <c r="J27" s="28">
        <f t="shared" si="1"/>
        <v>-28981</v>
      </c>
      <c r="K27" s="28">
        <f t="shared" si="1"/>
        <v>0</v>
      </c>
      <c r="L27" s="28">
        <f t="shared" si="1"/>
        <v>-4370</v>
      </c>
      <c r="M27" s="28">
        <f t="shared" si="1"/>
        <v>-215872</v>
      </c>
      <c r="N27" s="28">
        <f t="shared" si="1"/>
        <v>-220242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-249223</v>
      </c>
      <c r="X27" s="28">
        <f t="shared" si="1"/>
        <v>-3664203</v>
      </c>
      <c r="Y27" s="28">
        <f t="shared" si="1"/>
        <v>3414980</v>
      </c>
      <c r="Z27" s="29">
        <f>+IF(X27&lt;&gt;0,+(Y27/X27)*100,0)</f>
        <v>-93.198439060281331</v>
      </c>
      <c r="AA27" s="30">
        <f>SUM(AA21:AA26)</f>
        <v>-4436912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9454688</v>
      </c>
      <c r="D38" s="32">
        <f>+D17+D27+D36</f>
        <v>0</v>
      </c>
      <c r="E38" s="33">
        <f t="shared" si="3"/>
        <v>9657307</v>
      </c>
      <c r="F38" s="2">
        <f t="shared" si="3"/>
        <v>10772406</v>
      </c>
      <c r="G38" s="2">
        <f t="shared" si="3"/>
        <v>367253</v>
      </c>
      <c r="H38" s="2">
        <f t="shared" si="3"/>
        <v>0</v>
      </c>
      <c r="I38" s="2">
        <f t="shared" si="3"/>
        <v>742097</v>
      </c>
      <c r="J38" s="2">
        <f t="shared" si="3"/>
        <v>1109350</v>
      </c>
      <c r="K38" s="2">
        <f t="shared" si="3"/>
        <v>301148</v>
      </c>
      <c r="L38" s="2">
        <f t="shared" si="3"/>
        <v>397045</v>
      </c>
      <c r="M38" s="2">
        <f t="shared" si="3"/>
        <v>74983</v>
      </c>
      <c r="N38" s="2">
        <f t="shared" si="3"/>
        <v>773176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1882526</v>
      </c>
      <c r="X38" s="2">
        <f t="shared" si="3"/>
        <v>5639341</v>
      </c>
      <c r="Y38" s="2">
        <f t="shared" si="3"/>
        <v>-3756815</v>
      </c>
      <c r="Z38" s="34">
        <f>+IF(X38&lt;&gt;0,+(Y38/X38)*100,0)</f>
        <v>-66.617978944702941</v>
      </c>
      <c r="AA38" s="35">
        <f>+AA17+AA27+AA36</f>
        <v>10772406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367253</v>
      </c>
      <c r="I39" s="2">
        <f>+H40+I60</f>
        <v>367253</v>
      </c>
      <c r="J39" s="2">
        <f>+G39</f>
        <v>0</v>
      </c>
      <c r="K39" s="2">
        <f>+I40+K60</f>
        <v>1109350</v>
      </c>
      <c r="L39" s="2">
        <f>+K40+L60</f>
        <v>1410498</v>
      </c>
      <c r="M39" s="2">
        <f>+L40+M60</f>
        <v>1807543</v>
      </c>
      <c r="N39" s="2">
        <f>+K39</f>
        <v>1109350</v>
      </c>
      <c r="O39" s="2">
        <f>+M40+O60</f>
        <v>1882526</v>
      </c>
      <c r="P39" s="2">
        <f>+O40+P60</f>
        <v>1882526</v>
      </c>
      <c r="Q39" s="2">
        <f>+P40+Q60</f>
        <v>1882526</v>
      </c>
      <c r="R39" s="2">
        <f>+O39</f>
        <v>1882526</v>
      </c>
      <c r="S39" s="2">
        <f>+Q40+S60</f>
        <v>1882526</v>
      </c>
      <c r="T39" s="2">
        <f>+S40+T60</f>
        <v>1882526</v>
      </c>
      <c r="U39" s="2">
        <f>+T40+U60</f>
        <v>1882526</v>
      </c>
      <c r="V39" s="2">
        <f>+S39</f>
        <v>1882526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9454688</v>
      </c>
      <c r="D40" s="43">
        <f t="shared" ref="D40:AA40" si="4">+D38+D39</f>
        <v>0</v>
      </c>
      <c r="E40" s="44">
        <f t="shared" si="4"/>
        <v>9657307</v>
      </c>
      <c r="F40" s="45">
        <f t="shared" si="4"/>
        <v>10772406</v>
      </c>
      <c r="G40" s="45">
        <f t="shared" si="4"/>
        <v>367253</v>
      </c>
      <c r="H40" s="45">
        <f t="shared" si="4"/>
        <v>367253</v>
      </c>
      <c r="I40" s="45">
        <f t="shared" si="4"/>
        <v>1109350</v>
      </c>
      <c r="J40" s="45">
        <f>+I40</f>
        <v>1109350</v>
      </c>
      <c r="K40" s="45">
        <f t="shared" si="4"/>
        <v>1410498</v>
      </c>
      <c r="L40" s="45">
        <f t="shared" si="4"/>
        <v>1807543</v>
      </c>
      <c r="M40" s="45">
        <f t="shared" si="4"/>
        <v>1882526</v>
      </c>
      <c r="N40" s="45">
        <f>+M40</f>
        <v>1882526</v>
      </c>
      <c r="O40" s="45">
        <f t="shared" si="4"/>
        <v>1882526</v>
      </c>
      <c r="P40" s="45">
        <f t="shared" si="4"/>
        <v>1882526</v>
      </c>
      <c r="Q40" s="45">
        <f t="shared" si="4"/>
        <v>1882526</v>
      </c>
      <c r="R40" s="45">
        <f>+Q40</f>
        <v>1882526</v>
      </c>
      <c r="S40" s="45">
        <f t="shared" si="4"/>
        <v>1882526</v>
      </c>
      <c r="T40" s="45">
        <f t="shared" si="4"/>
        <v>1882526</v>
      </c>
      <c r="U40" s="45">
        <f t="shared" si="4"/>
        <v>1882526</v>
      </c>
      <c r="V40" s="45">
        <f>+U40</f>
        <v>1882526</v>
      </c>
      <c r="W40" s="45">
        <f>+V40</f>
        <v>1882526</v>
      </c>
      <c r="X40" s="45">
        <f t="shared" si="4"/>
        <v>5639341</v>
      </c>
      <c r="Y40" s="45">
        <f t="shared" si="4"/>
        <v>-3756815</v>
      </c>
      <c r="Z40" s="46">
        <f>+IF(X40&lt;&gt;0,+(Y40/X40)*100,0)</f>
        <v>-66.617978944702941</v>
      </c>
      <c r="AA40" s="47">
        <f t="shared" si="4"/>
        <v>10772406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317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>
        <v>1961813</v>
      </c>
      <c r="L7" s="20">
        <v>220699</v>
      </c>
      <c r="M7" s="20">
        <v>236969</v>
      </c>
      <c r="N7" s="20">
        <v>2419481</v>
      </c>
      <c r="O7" s="20"/>
      <c r="P7" s="20"/>
      <c r="Q7" s="20"/>
      <c r="R7" s="20"/>
      <c r="S7" s="20"/>
      <c r="T7" s="20"/>
      <c r="U7" s="20"/>
      <c r="V7" s="20"/>
      <c r="W7" s="20">
        <v>2419481</v>
      </c>
      <c r="X7" s="20"/>
      <c r="Y7" s="20">
        <v>2419481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>
        <v>41178</v>
      </c>
      <c r="M8" s="20">
        <v>50990</v>
      </c>
      <c r="N8" s="20">
        <v>92168</v>
      </c>
      <c r="O8" s="20"/>
      <c r="P8" s="20"/>
      <c r="Q8" s="20"/>
      <c r="R8" s="20"/>
      <c r="S8" s="20"/>
      <c r="T8" s="20"/>
      <c r="U8" s="20"/>
      <c r="V8" s="20"/>
      <c r="W8" s="20">
        <v>92168</v>
      </c>
      <c r="X8" s="20"/>
      <c r="Y8" s="20">
        <v>92168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>
        <v>-1661067</v>
      </c>
      <c r="M14" s="20">
        <v>-1732161</v>
      </c>
      <c r="N14" s="20">
        <v>-3393228</v>
      </c>
      <c r="O14" s="20"/>
      <c r="P14" s="20"/>
      <c r="Q14" s="20"/>
      <c r="R14" s="20"/>
      <c r="S14" s="20"/>
      <c r="T14" s="20"/>
      <c r="U14" s="20"/>
      <c r="V14" s="20"/>
      <c r="W14" s="20">
        <v>-3393228</v>
      </c>
      <c r="X14" s="20"/>
      <c r="Y14" s="20">
        <v>-3393228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1961813</v>
      </c>
      <c r="L17" s="28">
        <f t="shared" si="0"/>
        <v>-1399190</v>
      </c>
      <c r="M17" s="28">
        <f t="shared" si="0"/>
        <v>-1444202</v>
      </c>
      <c r="N17" s="28">
        <f t="shared" si="0"/>
        <v>-881579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-881579</v>
      </c>
      <c r="X17" s="28">
        <f t="shared" si="0"/>
        <v>0</v>
      </c>
      <c r="Y17" s="28">
        <f t="shared" si="0"/>
        <v>-881579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>
        <v>-1755090</v>
      </c>
      <c r="M26" s="20">
        <v>-507911</v>
      </c>
      <c r="N26" s="20">
        <v>-2263001</v>
      </c>
      <c r="O26" s="20"/>
      <c r="P26" s="20"/>
      <c r="Q26" s="20"/>
      <c r="R26" s="20"/>
      <c r="S26" s="20"/>
      <c r="T26" s="20"/>
      <c r="U26" s="20"/>
      <c r="V26" s="20"/>
      <c r="W26" s="20">
        <v>-2263001</v>
      </c>
      <c r="X26" s="20"/>
      <c r="Y26" s="20">
        <v>-2263001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-1755090</v>
      </c>
      <c r="M27" s="28">
        <f t="shared" si="1"/>
        <v>-507911</v>
      </c>
      <c r="N27" s="28">
        <f t="shared" si="1"/>
        <v>-2263001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-2263001</v>
      </c>
      <c r="X27" s="28">
        <f t="shared" si="1"/>
        <v>0</v>
      </c>
      <c r="Y27" s="28">
        <f t="shared" si="1"/>
        <v>-2263001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1961813</v>
      </c>
      <c r="L38" s="2">
        <f t="shared" si="3"/>
        <v>-3154280</v>
      </c>
      <c r="M38" s="2">
        <f t="shared" si="3"/>
        <v>-1952113</v>
      </c>
      <c r="N38" s="2">
        <f t="shared" si="3"/>
        <v>-3144580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-3144580</v>
      </c>
      <c r="X38" s="2">
        <f t="shared" si="3"/>
        <v>0</v>
      </c>
      <c r="Y38" s="2">
        <f t="shared" si="3"/>
        <v>-3144580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1961813</v>
      </c>
      <c r="M39" s="2">
        <f>+L40+M60</f>
        <v>-1192467</v>
      </c>
      <c r="N39" s="2">
        <f>+K39</f>
        <v>0</v>
      </c>
      <c r="O39" s="2">
        <f>+M40+O60</f>
        <v>-3144580</v>
      </c>
      <c r="P39" s="2">
        <f>+O40+P60</f>
        <v>-3144580</v>
      </c>
      <c r="Q39" s="2">
        <f>+P40+Q60</f>
        <v>-3144580</v>
      </c>
      <c r="R39" s="2">
        <f>+O39</f>
        <v>-3144580</v>
      </c>
      <c r="S39" s="2">
        <f>+Q40+S60</f>
        <v>-3144580</v>
      </c>
      <c r="T39" s="2">
        <f>+S40+T60</f>
        <v>-3144580</v>
      </c>
      <c r="U39" s="2">
        <f>+T40+U60</f>
        <v>-3144580</v>
      </c>
      <c r="V39" s="2">
        <f>+S39</f>
        <v>-3144580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1961813</v>
      </c>
      <c r="L40" s="45">
        <f t="shared" si="4"/>
        <v>-1192467</v>
      </c>
      <c r="M40" s="45">
        <f t="shared" si="4"/>
        <v>-3144580</v>
      </c>
      <c r="N40" s="45">
        <f>+M40</f>
        <v>-3144580</v>
      </c>
      <c r="O40" s="45">
        <f t="shared" si="4"/>
        <v>-3144580</v>
      </c>
      <c r="P40" s="45">
        <f t="shared" si="4"/>
        <v>-3144580</v>
      </c>
      <c r="Q40" s="45">
        <f t="shared" si="4"/>
        <v>-3144580</v>
      </c>
      <c r="R40" s="45">
        <f>+Q40</f>
        <v>-3144580</v>
      </c>
      <c r="S40" s="45">
        <f t="shared" si="4"/>
        <v>-3144580</v>
      </c>
      <c r="T40" s="45">
        <f t="shared" si="4"/>
        <v>-3144580</v>
      </c>
      <c r="U40" s="45">
        <f t="shared" si="4"/>
        <v>-3144580</v>
      </c>
      <c r="V40" s="45">
        <f>+U40</f>
        <v>-3144580</v>
      </c>
      <c r="W40" s="45">
        <f>+V40</f>
        <v>-3144580</v>
      </c>
      <c r="X40" s="45">
        <f t="shared" si="4"/>
        <v>0</v>
      </c>
      <c r="Y40" s="45">
        <f t="shared" si="4"/>
        <v>-3144580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318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18410332</v>
      </c>
      <c r="D6" s="18"/>
      <c r="E6" s="19"/>
      <c r="F6" s="20"/>
      <c r="G6" s="20">
        <v>801368</v>
      </c>
      <c r="H6" s="20">
        <v>772109</v>
      </c>
      <c r="I6" s="20">
        <v>567919</v>
      </c>
      <c r="J6" s="20">
        <v>2141396</v>
      </c>
      <c r="K6" s="20">
        <v>756229</v>
      </c>
      <c r="L6" s="20">
        <v>1113575</v>
      </c>
      <c r="M6" s="20">
        <v>1553463</v>
      </c>
      <c r="N6" s="20">
        <v>3423267</v>
      </c>
      <c r="O6" s="20"/>
      <c r="P6" s="20"/>
      <c r="Q6" s="20"/>
      <c r="R6" s="20"/>
      <c r="S6" s="20"/>
      <c r="T6" s="20"/>
      <c r="U6" s="20"/>
      <c r="V6" s="20"/>
      <c r="W6" s="20">
        <v>5564663</v>
      </c>
      <c r="X6" s="20"/>
      <c r="Y6" s="20">
        <v>5564663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10261347152</v>
      </c>
      <c r="D7" s="18"/>
      <c r="E7" s="19">
        <v>41198476484</v>
      </c>
      <c r="F7" s="20">
        <v>41207545216</v>
      </c>
      <c r="G7" s="20">
        <v>470574422</v>
      </c>
      <c r="H7" s="20">
        <v>463575331</v>
      </c>
      <c r="I7" s="20">
        <v>238760648</v>
      </c>
      <c r="J7" s="20">
        <v>1172910401</v>
      </c>
      <c r="K7" s="20">
        <v>1051443895</v>
      </c>
      <c r="L7" s="20">
        <v>967987295</v>
      </c>
      <c r="M7" s="20">
        <v>1612723873</v>
      </c>
      <c r="N7" s="20">
        <v>3632155063</v>
      </c>
      <c r="O7" s="20"/>
      <c r="P7" s="20"/>
      <c r="Q7" s="20"/>
      <c r="R7" s="20"/>
      <c r="S7" s="20"/>
      <c r="T7" s="20"/>
      <c r="U7" s="20"/>
      <c r="V7" s="20"/>
      <c r="W7" s="20">
        <v>4805065464</v>
      </c>
      <c r="X7" s="20">
        <v>15484769084</v>
      </c>
      <c r="Y7" s="20">
        <v>-10679703620</v>
      </c>
      <c r="Z7" s="21">
        <v>-68.969085441739352</v>
      </c>
      <c r="AA7" s="22">
        <v>41207545216</v>
      </c>
    </row>
    <row r="8" spans="1:27" x14ac:dyDescent="0.25">
      <c r="A8" s="23" t="s">
        <v>36</v>
      </c>
      <c r="B8" s="17" t="s">
        <v>32</v>
      </c>
      <c r="C8" s="18">
        <v>92157850</v>
      </c>
      <c r="D8" s="18"/>
      <c r="E8" s="19">
        <v>1346766838</v>
      </c>
      <c r="F8" s="20">
        <v>1346093762</v>
      </c>
      <c r="G8" s="20">
        <v>55742521</v>
      </c>
      <c r="H8" s="20">
        <v>11723809</v>
      </c>
      <c r="I8" s="20">
        <v>11864717</v>
      </c>
      <c r="J8" s="20">
        <v>79331047</v>
      </c>
      <c r="K8" s="20">
        <v>-24415263</v>
      </c>
      <c r="L8" s="20">
        <v>12794049</v>
      </c>
      <c r="M8" s="20">
        <v>13643266</v>
      </c>
      <c r="N8" s="20">
        <v>2022052</v>
      </c>
      <c r="O8" s="20"/>
      <c r="P8" s="20"/>
      <c r="Q8" s="20"/>
      <c r="R8" s="20"/>
      <c r="S8" s="20"/>
      <c r="T8" s="20"/>
      <c r="U8" s="20"/>
      <c r="V8" s="20"/>
      <c r="W8" s="20">
        <v>81353099</v>
      </c>
      <c r="X8" s="20">
        <v>36429785</v>
      </c>
      <c r="Y8" s="20">
        <v>44923314</v>
      </c>
      <c r="Z8" s="21">
        <v>123.31479310130433</v>
      </c>
      <c r="AA8" s="22">
        <v>1346093762</v>
      </c>
    </row>
    <row r="9" spans="1:27" x14ac:dyDescent="0.25">
      <c r="A9" s="23" t="s">
        <v>37</v>
      </c>
      <c r="B9" s="17" t="s">
        <v>6</v>
      </c>
      <c r="C9" s="18">
        <v>2273846867</v>
      </c>
      <c r="D9" s="18"/>
      <c r="E9" s="19">
        <v>5677218645</v>
      </c>
      <c r="F9" s="20">
        <v>5678148127</v>
      </c>
      <c r="G9" s="20">
        <v>497063014</v>
      </c>
      <c r="H9" s="20">
        <v>-258954612</v>
      </c>
      <c r="I9" s="20">
        <v>-13811321</v>
      </c>
      <c r="J9" s="20">
        <v>224297081</v>
      </c>
      <c r="K9" s="20">
        <v>-55162062</v>
      </c>
      <c r="L9" s="20">
        <v>-74674399</v>
      </c>
      <c r="M9" s="20">
        <v>414704305</v>
      </c>
      <c r="N9" s="20">
        <v>284867844</v>
      </c>
      <c r="O9" s="20"/>
      <c r="P9" s="20"/>
      <c r="Q9" s="20"/>
      <c r="R9" s="20"/>
      <c r="S9" s="20"/>
      <c r="T9" s="20"/>
      <c r="U9" s="20"/>
      <c r="V9" s="20"/>
      <c r="W9" s="20">
        <v>509164925</v>
      </c>
      <c r="X9" s="20">
        <v>2105050546</v>
      </c>
      <c r="Y9" s="20">
        <v>-1595885621</v>
      </c>
      <c r="Z9" s="21">
        <v>-75.812223323211356</v>
      </c>
      <c r="AA9" s="22">
        <v>5678148127</v>
      </c>
    </row>
    <row r="10" spans="1:27" x14ac:dyDescent="0.25">
      <c r="A10" s="23" t="s">
        <v>38</v>
      </c>
      <c r="B10" s="17" t="s">
        <v>6</v>
      </c>
      <c r="C10" s="18">
        <v>4277253241</v>
      </c>
      <c r="D10" s="18"/>
      <c r="E10" s="19">
        <v>7745069317</v>
      </c>
      <c r="F10" s="20">
        <v>7791444743</v>
      </c>
      <c r="G10" s="20">
        <v>601064989</v>
      </c>
      <c r="H10" s="20">
        <v>-173227969</v>
      </c>
      <c r="I10" s="20">
        <v>348898110</v>
      </c>
      <c r="J10" s="20">
        <v>776735130</v>
      </c>
      <c r="K10" s="20">
        <v>835359313</v>
      </c>
      <c r="L10" s="20">
        <v>201781582</v>
      </c>
      <c r="M10" s="20">
        <v>952447836</v>
      </c>
      <c r="N10" s="20">
        <v>1989588731</v>
      </c>
      <c r="O10" s="20"/>
      <c r="P10" s="20"/>
      <c r="Q10" s="20"/>
      <c r="R10" s="20"/>
      <c r="S10" s="20"/>
      <c r="T10" s="20"/>
      <c r="U10" s="20"/>
      <c r="V10" s="20"/>
      <c r="W10" s="20">
        <v>2766323861</v>
      </c>
      <c r="X10" s="20">
        <v>3736619269</v>
      </c>
      <c r="Y10" s="20">
        <v>-970295408</v>
      </c>
      <c r="Z10" s="21">
        <v>-25.967200245682832</v>
      </c>
      <c r="AA10" s="22">
        <v>7791444743</v>
      </c>
    </row>
    <row r="11" spans="1:27" x14ac:dyDescent="0.25">
      <c r="A11" s="23" t="s">
        <v>39</v>
      </c>
      <c r="B11" s="17" t="s">
        <v>32</v>
      </c>
      <c r="C11" s="18">
        <v>1735418763</v>
      </c>
      <c r="D11" s="18"/>
      <c r="E11" s="19">
        <v>659388304</v>
      </c>
      <c r="F11" s="20">
        <v>659388304</v>
      </c>
      <c r="G11" s="20">
        <v>13092456</v>
      </c>
      <c r="H11" s="20">
        <v>31918859</v>
      </c>
      <c r="I11" s="20">
        <v>32071019</v>
      </c>
      <c r="J11" s="20">
        <v>77082334</v>
      </c>
      <c r="K11" s="20">
        <v>29276364</v>
      </c>
      <c r="L11" s="20">
        <v>27907326</v>
      </c>
      <c r="M11" s="20">
        <v>28551804</v>
      </c>
      <c r="N11" s="20">
        <v>85735494</v>
      </c>
      <c r="O11" s="20"/>
      <c r="P11" s="20"/>
      <c r="Q11" s="20"/>
      <c r="R11" s="20"/>
      <c r="S11" s="20"/>
      <c r="T11" s="20"/>
      <c r="U11" s="20"/>
      <c r="V11" s="20"/>
      <c r="W11" s="20">
        <v>162817828</v>
      </c>
      <c r="X11" s="20">
        <v>211460487</v>
      </c>
      <c r="Y11" s="20">
        <v>-48642659</v>
      </c>
      <c r="Z11" s="21">
        <v>-23.00319066228198</v>
      </c>
      <c r="AA11" s="22">
        <v>659388304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-29237754921</v>
      </c>
      <c r="D14" s="18"/>
      <c r="E14" s="19">
        <v>-48142173469</v>
      </c>
      <c r="F14" s="20">
        <v>-47920165889</v>
      </c>
      <c r="G14" s="20">
        <v>-2390234598</v>
      </c>
      <c r="H14" s="20">
        <v>-2730721364</v>
      </c>
      <c r="I14" s="20">
        <v>-1402348655</v>
      </c>
      <c r="J14" s="20">
        <v>-6523304617</v>
      </c>
      <c r="K14" s="20">
        <v>-3010829522</v>
      </c>
      <c r="L14" s="20">
        <v>-2744034191</v>
      </c>
      <c r="M14" s="20">
        <v>-4496568795</v>
      </c>
      <c r="N14" s="20">
        <v>-10251432508</v>
      </c>
      <c r="O14" s="20"/>
      <c r="P14" s="20"/>
      <c r="Q14" s="20"/>
      <c r="R14" s="20"/>
      <c r="S14" s="20"/>
      <c r="T14" s="20"/>
      <c r="U14" s="20"/>
      <c r="V14" s="20"/>
      <c r="W14" s="20">
        <v>-16774737125</v>
      </c>
      <c r="X14" s="20">
        <v>-18950477037</v>
      </c>
      <c r="Y14" s="20">
        <v>2175739912</v>
      </c>
      <c r="Z14" s="21">
        <v>-11.481188086990953</v>
      </c>
      <c r="AA14" s="22">
        <v>-47920165889</v>
      </c>
    </row>
    <row r="15" spans="1:27" x14ac:dyDescent="0.25">
      <c r="A15" s="23" t="s">
        <v>43</v>
      </c>
      <c r="B15" s="17" t="s">
        <v>32</v>
      </c>
      <c r="C15" s="18">
        <v>-7724235</v>
      </c>
      <c r="D15" s="18"/>
      <c r="E15" s="19">
        <v>-1337110290</v>
      </c>
      <c r="F15" s="20">
        <v>-1336530460</v>
      </c>
      <c r="G15" s="20">
        <v>-48519</v>
      </c>
      <c r="H15" s="20">
        <v>-13903086</v>
      </c>
      <c r="I15" s="20">
        <v>-393129</v>
      </c>
      <c r="J15" s="20">
        <v>-14344734</v>
      </c>
      <c r="K15" s="20">
        <v>-393113</v>
      </c>
      <c r="L15" s="20">
        <v>-393026</v>
      </c>
      <c r="M15" s="20">
        <v>-1122039</v>
      </c>
      <c r="N15" s="20">
        <v>-1908178</v>
      </c>
      <c r="O15" s="20"/>
      <c r="P15" s="20"/>
      <c r="Q15" s="20"/>
      <c r="R15" s="20"/>
      <c r="S15" s="20"/>
      <c r="T15" s="20"/>
      <c r="U15" s="20"/>
      <c r="V15" s="20"/>
      <c r="W15" s="20">
        <v>-16252912</v>
      </c>
      <c r="X15" s="20">
        <v>-568433122</v>
      </c>
      <c r="Y15" s="20">
        <v>552180210</v>
      </c>
      <c r="Z15" s="21">
        <v>-97.140752118241267</v>
      </c>
      <c r="AA15" s="22">
        <v>-1336530460</v>
      </c>
    </row>
    <row r="16" spans="1:27" x14ac:dyDescent="0.25">
      <c r="A16" s="23" t="s">
        <v>44</v>
      </c>
      <c r="B16" s="17" t="s">
        <v>6</v>
      </c>
      <c r="C16" s="18">
        <v>-890900</v>
      </c>
      <c r="D16" s="18"/>
      <c r="E16" s="19">
        <v>-1009402530</v>
      </c>
      <c r="F16" s="20">
        <v>-1009402530</v>
      </c>
      <c r="G16" s="20">
        <v>-63600</v>
      </c>
      <c r="H16" s="20"/>
      <c r="I16" s="20">
        <v>-42400</v>
      </c>
      <c r="J16" s="20">
        <v>-106000</v>
      </c>
      <c r="K16" s="20">
        <v>-63600</v>
      </c>
      <c r="L16" s="20"/>
      <c r="M16" s="20">
        <v>-49500</v>
      </c>
      <c r="N16" s="20">
        <v>-113100</v>
      </c>
      <c r="O16" s="20"/>
      <c r="P16" s="20"/>
      <c r="Q16" s="20"/>
      <c r="R16" s="20"/>
      <c r="S16" s="20"/>
      <c r="T16" s="20"/>
      <c r="U16" s="20"/>
      <c r="V16" s="20"/>
      <c r="W16" s="20">
        <v>-219100</v>
      </c>
      <c r="X16" s="20">
        <v>-504701292</v>
      </c>
      <c r="Y16" s="20">
        <v>504482192</v>
      </c>
      <c r="Z16" s="21">
        <v>-99.956588183253544</v>
      </c>
      <c r="AA16" s="22">
        <v>-1009402530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-10587935851</v>
      </c>
      <c r="D17" s="26">
        <f>SUM(D6:D16)</f>
        <v>0</v>
      </c>
      <c r="E17" s="27">
        <f t="shared" si="0"/>
        <v>6138233299</v>
      </c>
      <c r="F17" s="28">
        <f t="shared" si="0"/>
        <v>6416521273</v>
      </c>
      <c r="G17" s="28">
        <f t="shared" si="0"/>
        <v>-752007947</v>
      </c>
      <c r="H17" s="28">
        <f t="shared" si="0"/>
        <v>-2668816923</v>
      </c>
      <c r="I17" s="28">
        <f t="shared" si="0"/>
        <v>-784433092</v>
      </c>
      <c r="J17" s="28">
        <f t="shared" si="0"/>
        <v>-4205257962</v>
      </c>
      <c r="K17" s="28">
        <f t="shared" si="0"/>
        <v>-1174027759</v>
      </c>
      <c r="L17" s="28">
        <f t="shared" si="0"/>
        <v>-1607517789</v>
      </c>
      <c r="M17" s="28">
        <f t="shared" si="0"/>
        <v>-1474115787</v>
      </c>
      <c r="N17" s="28">
        <f t="shared" si="0"/>
        <v>-4255661335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-8460919297</v>
      </c>
      <c r="X17" s="28">
        <f t="shared" si="0"/>
        <v>1550717720</v>
      </c>
      <c r="Y17" s="28">
        <f t="shared" si="0"/>
        <v>-10011637017</v>
      </c>
      <c r="Z17" s="29">
        <f>+IF(X17&lt;&gt;0,+(Y17/X17)*100,0)</f>
        <v>-645.61311758274098</v>
      </c>
      <c r="AA17" s="30">
        <f>SUM(AA6:AA16)</f>
        <v>6416521273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51808</v>
      </c>
      <c r="D23" s="40"/>
      <c r="E23" s="19">
        <v>251280</v>
      </c>
      <c r="F23" s="20">
        <v>251280</v>
      </c>
      <c r="G23" s="36">
        <v>1517</v>
      </c>
      <c r="H23" s="36">
        <v>67402</v>
      </c>
      <c r="I23" s="36">
        <v>126946</v>
      </c>
      <c r="J23" s="20">
        <v>195865</v>
      </c>
      <c r="K23" s="36">
        <v>8731</v>
      </c>
      <c r="L23" s="36"/>
      <c r="M23" s="20"/>
      <c r="N23" s="36">
        <v>8731</v>
      </c>
      <c r="O23" s="36"/>
      <c r="P23" s="36"/>
      <c r="Q23" s="20"/>
      <c r="R23" s="36"/>
      <c r="S23" s="36"/>
      <c r="T23" s="20"/>
      <c r="U23" s="36"/>
      <c r="V23" s="36"/>
      <c r="W23" s="36">
        <v>204596</v>
      </c>
      <c r="X23" s="20"/>
      <c r="Y23" s="36">
        <v>204596</v>
      </c>
      <c r="Z23" s="37"/>
      <c r="AA23" s="38">
        <v>251280</v>
      </c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-6031571433</v>
      </c>
      <c r="D26" s="18"/>
      <c r="E26" s="19">
        <v>-9668473033</v>
      </c>
      <c r="F26" s="20">
        <v>-9615017596</v>
      </c>
      <c r="G26" s="20">
        <v>-318211811</v>
      </c>
      <c r="H26" s="20">
        <v>-469059754</v>
      </c>
      <c r="I26" s="20">
        <v>-434583804</v>
      </c>
      <c r="J26" s="20">
        <v>-1221855369</v>
      </c>
      <c r="K26" s="20">
        <v>-542411708</v>
      </c>
      <c r="L26" s="20">
        <v>-580655429</v>
      </c>
      <c r="M26" s="20">
        <v>-912196010</v>
      </c>
      <c r="N26" s="20">
        <v>-2035263147</v>
      </c>
      <c r="O26" s="20"/>
      <c r="P26" s="20"/>
      <c r="Q26" s="20"/>
      <c r="R26" s="20"/>
      <c r="S26" s="20"/>
      <c r="T26" s="20"/>
      <c r="U26" s="20"/>
      <c r="V26" s="20"/>
      <c r="W26" s="20">
        <v>-3257118516</v>
      </c>
      <c r="X26" s="20">
        <v>-4089191968</v>
      </c>
      <c r="Y26" s="20">
        <v>832073452</v>
      </c>
      <c r="Z26" s="21">
        <v>-20.348114212083868</v>
      </c>
      <c r="AA26" s="22">
        <v>-9615017596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-6031519625</v>
      </c>
      <c r="D27" s="26">
        <f>SUM(D21:D26)</f>
        <v>0</v>
      </c>
      <c r="E27" s="27">
        <f t="shared" si="1"/>
        <v>-9668221753</v>
      </c>
      <c r="F27" s="28">
        <f t="shared" si="1"/>
        <v>-9614766316</v>
      </c>
      <c r="G27" s="28">
        <f t="shared" si="1"/>
        <v>-318210294</v>
      </c>
      <c r="H27" s="28">
        <f t="shared" si="1"/>
        <v>-468992352</v>
      </c>
      <c r="I27" s="28">
        <f t="shared" si="1"/>
        <v>-434456858</v>
      </c>
      <c r="J27" s="28">
        <f t="shared" si="1"/>
        <v>-1221659504</v>
      </c>
      <c r="K27" s="28">
        <f t="shared" si="1"/>
        <v>-542402977</v>
      </c>
      <c r="L27" s="28">
        <f t="shared" si="1"/>
        <v>-580655429</v>
      </c>
      <c r="M27" s="28">
        <f t="shared" si="1"/>
        <v>-912196010</v>
      </c>
      <c r="N27" s="28">
        <f t="shared" si="1"/>
        <v>-2035254416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-3256913920</v>
      </c>
      <c r="X27" s="28">
        <f t="shared" si="1"/>
        <v>-4089191968</v>
      </c>
      <c r="Y27" s="28">
        <f t="shared" si="1"/>
        <v>832278048</v>
      </c>
      <c r="Z27" s="29">
        <f>+IF(X27&lt;&gt;0,+(Y27/X27)*100,0)</f>
        <v>-20.353117547745313</v>
      </c>
      <c r="AA27" s="30">
        <f>SUM(AA21:AA26)</f>
        <v>-9614766316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>
        <v>393643</v>
      </c>
      <c r="D32" s="18"/>
      <c r="E32" s="19">
        <v>326194700</v>
      </c>
      <c r="F32" s="20">
        <v>326194700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326194700</v>
      </c>
    </row>
    <row r="33" spans="1:27" x14ac:dyDescent="0.25">
      <c r="A33" s="23" t="s">
        <v>56</v>
      </c>
      <c r="B33" s="17" t="s">
        <v>32</v>
      </c>
      <c r="C33" s="18">
        <v>9098609</v>
      </c>
      <c r="D33" s="18"/>
      <c r="E33" s="19">
        <v>8052466</v>
      </c>
      <c r="F33" s="20">
        <v>7602805</v>
      </c>
      <c r="G33" s="20">
        <v>2000410</v>
      </c>
      <c r="H33" s="36">
        <v>1134130</v>
      </c>
      <c r="I33" s="36">
        <v>22334547</v>
      </c>
      <c r="J33" s="36">
        <v>25469087</v>
      </c>
      <c r="K33" s="20">
        <v>1745897</v>
      </c>
      <c r="L33" s="20">
        <v>1494571</v>
      </c>
      <c r="M33" s="20">
        <v>-19585129</v>
      </c>
      <c r="N33" s="20">
        <v>-16344661</v>
      </c>
      <c r="O33" s="36"/>
      <c r="P33" s="36"/>
      <c r="Q33" s="36"/>
      <c r="R33" s="20"/>
      <c r="S33" s="20"/>
      <c r="T33" s="20"/>
      <c r="U33" s="20"/>
      <c r="V33" s="36"/>
      <c r="W33" s="36">
        <v>9124426</v>
      </c>
      <c r="X33" s="36">
        <v>3210756</v>
      </c>
      <c r="Y33" s="20">
        <v>5913670</v>
      </c>
      <c r="Z33" s="21">
        <v>184.18310204824036</v>
      </c>
      <c r="AA33" s="22">
        <v>7602805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-1643851</v>
      </c>
      <c r="D35" s="18"/>
      <c r="E35" s="19">
        <v>-326290371</v>
      </c>
      <c r="F35" s="20">
        <v>-326290371</v>
      </c>
      <c r="G35" s="20"/>
      <c r="H35" s="20"/>
      <c r="I35" s="20"/>
      <c r="J35" s="20"/>
      <c r="K35" s="20"/>
      <c r="L35" s="20"/>
      <c r="M35" s="20">
        <v>-883929</v>
      </c>
      <c r="N35" s="20">
        <v>-883929</v>
      </c>
      <c r="O35" s="20"/>
      <c r="P35" s="20"/>
      <c r="Q35" s="20"/>
      <c r="R35" s="20"/>
      <c r="S35" s="20"/>
      <c r="T35" s="20"/>
      <c r="U35" s="20"/>
      <c r="V35" s="20"/>
      <c r="W35" s="20">
        <v>-883929</v>
      </c>
      <c r="X35" s="20">
        <v>-10056691</v>
      </c>
      <c r="Y35" s="20">
        <v>9172762</v>
      </c>
      <c r="Z35" s="21">
        <v>-91.210538337113064</v>
      </c>
      <c r="AA35" s="22">
        <v>-326290371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7848401</v>
      </c>
      <c r="D36" s="26">
        <f>SUM(D31:D35)</f>
        <v>0</v>
      </c>
      <c r="E36" s="27">
        <f t="shared" si="2"/>
        <v>7956795</v>
      </c>
      <c r="F36" s="28">
        <f t="shared" si="2"/>
        <v>7507134</v>
      </c>
      <c r="G36" s="28">
        <f t="shared" si="2"/>
        <v>2000410</v>
      </c>
      <c r="H36" s="28">
        <f t="shared" si="2"/>
        <v>1134130</v>
      </c>
      <c r="I36" s="28">
        <f t="shared" si="2"/>
        <v>22334547</v>
      </c>
      <c r="J36" s="28">
        <f t="shared" si="2"/>
        <v>25469087</v>
      </c>
      <c r="K36" s="28">
        <f t="shared" si="2"/>
        <v>1745897</v>
      </c>
      <c r="L36" s="28">
        <f t="shared" si="2"/>
        <v>1494571</v>
      </c>
      <c r="M36" s="28">
        <f t="shared" si="2"/>
        <v>-20469058</v>
      </c>
      <c r="N36" s="28">
        <f t="shared" si="2"/>
        <v>-17228590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8240497</v>
      </c>
      <c r="X36" s="28">
        <f t="shared" si="2"/>
        <v>-6845935</v>
      </c>
      <c r="Y36" s="28">
        <f t="shared" si="2"/>
        <v>15086432</v>
      </c>
      <c r="Z36" s="29">
        <f>+IF(X36&lt;&gt;0,+(Y36/X36)*100,0)</f>
        <v>-220.37065791597493</v>
      </c>
      <c r="AA36" s="30">
        <f>SUM(AA31:AA35)</f>
        <v>7507134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-16611607075</v>
      </c>
      <c r="D38" s="32">
        <f>+D17+D27+D36</f>
        <v>0</v>
      </c>
      <c r="E38" s="33">
        <f t="shared" si="3"/>
        <v>-3522031659</v>
      </c>
      <c r="F38" s="2">
        <f t="shared" si="3"/>
        <v>-3190737909</v>
      </c>
      <c r="G38" s="2">
        <f t="shared" si="3"/>
        <v>-1068217831</v>
      </c>
      <c r="H38" s="2">
        <f t="shared" si="3"/>
        <v>-3136675145</v>
      </c>
      <c r="I38" s="2">
        <f t="shared" si="3"/>
        <v>-1196555403</v>
      </c>
      <c r="J38" s="2">
        <f t="shared" si="3"/>
        <v>-5401448379</v>
      </c>
      <c r="K38" s="2">
        <f t="shared" si="3"/>
        <v>-1714684839</v>
      </c>
      <c r="L38" s="2">
        <f t="shared" si="3"/>
        <v>-2186678647</v>
      </c>
      <c r="M38" s="2">
        <f t="shared" si="3"/>
        <v>-2406780855</v>
      </c>
      <c r="N38" s="2">
        <f t="shared" si="3"/>
        <v>-6308144341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-11709592720</v>
      </c>
      <c r="X38" s="2">
        <f t="shared" si="3"/>
        <v>-2545320183</v>
      </c>
      <c r="Y38" s="2">
        <f t="shared" si="3"/>
        <v>-9164272537</v>
      </c>
      <c r="Z38" s="34">
        <f>+IF(X38&lt;&gt;0,+(Y38/X38)*100,0)</f>
        <v>360.04399753742098</v>
      </c>
      <c r="AA38" s="35">
        <f>+AA17+AA27+AA36</f>
        <v>-3190737909</v>
      </c>
    </row>
    <row r="39" spans="1:27" x14ac:dyDescent="0.25">
      <c r="A39" s="23" t="s">
        <v>60</v>
      </c>
      <c r="B39" s="17"/>
      <c r="C39" s="32">
        <v>-13346124863</v>
      </c>
      <c r="D39" s="32"/>
      <c r="E39" s="33">
        <v>-18273449220</v>
      </c>
      <c r="F39" s="2">
        <v>-17916613950</v>
      </c>
      <c r="G39" s="2">
        <v>-20023102463</v>
      </c>
      <c r="H39" s="2">
        <f>+G40+H60</f>
        <v>-21521722981</v>
      </c>
      <c r="I39" s="2">
        <f>+H40+I60</f>
        <v>-25241843474</v>
      </c>
      <c r="J39" s="2">
        <f>+G39</f>
        <v>-20023102463</v>
      </c>
      <c r="K39" s="2">
        <f>+I40+K60</f>
        <v>-26078011474</v>
      </c>
      <c r="L39" s="2">
        <f>+K40+L60</f>
        <v>-29526786001</v>
      </c>
      <c r="M39" s="2">
        <f>+L40+M60</f>
        <v>-31012888500</v>
      </c>
      <c r="N39" s="2">
        <f>+K39</f>
        <v>-26078011474</v>
      </c>
      <c r="O39" s="2">
        <f>+M40+O60</f>
        <v>-33419669355</v>
      </c>
      <c r="P39" s="2">
        <f>+O40+P60</f>
        <v>-33419669355</v>
      </c>
      <c r="Q39" s="2">
        <f>+P40+Q60</f>
        <v>-33419669355</v>
      </c>
      <c r="R39" s="2">
        <f>+O39</f>
        <v>-33419669355</v>
      </c>
      <c r="S39" s="2">
        <f>+Q40+S60</f>
        <v>-33419669355</v>
      </c>
      <c r="T39" s="2">
        <f>+S40+T60</f>
        <v>-33419669355</v>
      </c>
      <c r="U39" s="2">
        <f>+T40+U60</f>
        <v>-33419669355</v>
      </c>
      <c r="V39" s="2">
        <f>+S39</f>
        <v>-33419669355</v>
      </c>
      <c r="W39" s="2">
        <f>+G39</f>
        <v>-20023102463</v>
      </c>
      <c r="X39" s="2">
        <v>-17916618950</v>
      </c>
      <c r="Y39" s="2">
        <f>+W39-X39</f>
        <v>-2106483513</v>
      </c>
      <c r="Z39" s="34">
        <f>+IF(X39&lt;&gt;0,+(Y39/X39)*100,0)</f>
        <v>11.757148594154813</v>
      </c>
      <c r="AA39" s="35">
        <v>-17916613950</v>
      </c>
    </row>
    <row r="40" spans="1:27" x14ac:dyDescent="0.25">
      <c r="A40" s="41" t="s">
        <v>62</v>
      </c>
      <c r="B40" s="42" t="s">
        <v>61</v>
      </c>
      <c r="C40" s="43">
        <f>+C38+C39</f>
        <v>-29957731938</v>
      </c>
      <c r="D40" s="43">
        <f t="shared" ref="D40:AA40" si="4">+D38+D39</f>
        <v>0</v>
      </c>
      <c r="E40" s="44">
        <f t="shared" si="4"/>
        <v>-21795480879</v>
      </c>
      <c r="F40" s="45">
        <f t="shared" si="4"/>
        <v>-21107351859</v>
      </c>
      <c r="G40" s="45">
        <f t="shared" si="4"/>
        <v>-21091320294</v>
      </c>
      <c r="H40" s="45">
        <f t="shared" si="4"/>
        <v>-24658398126</v>
      </c>
      <c r="I40" s="45">
        <f t="shared" si="4"/>
        <v>-26438398877</v>
      </c>
      <c r="J40" s="45">
        <f>+I40</f>
        <v>-26438398877</v>
      </c>
      <c r="K40" s="45">
        <f t="shared" si="4"/>
        <v>-27792696313</v>
      </c>
      <c r="L40" s="45">
        <f t="shared" si="4"/>
        <v>-31713464648</v>
      </c>
      <c r="M40" s="45">
        <f t="shared" si="4"/>
        <v>-33419669355</v>
      </c>
      <c r="N40" s="45">
        <f>+M40</f>
        <v>-33419669355</v>
      </c>
      <c r="O40" s="45">
        <f t="shared" si="4"/>
        <v>-33419669355</v>
      </c>
      <c r="P40" s="45">
        <f t="shared" si="4"/>
        <v>-33419669355</v>
      </c>
      <c r="Q40" s="45">
        <f t="shared" si="4"/>
        <v>-33419669355</v>
      </c>
      <c r="R40" s="45">
        <f>+Q40</f>
        <v>-33419669355</v>
      </c>
      <c r="S40" s="45">
        <f t="shared" si="4"/>
        <v>-33419669355</v>
      </c>
      <c r="T40" s="45">
        <f t="shared" si="4"/>
        <v>-33419669355</v>
      </c>
      <c r="U40" s="45">
        <f t="shared" si="4"/>
        <v>-33419669355</v>
      </c>
      <c r="V40" s="45">
        <f>+U40</f>
        <v>-33419669355</v>
      </c>
      <c r="W40" s="45">
        <f>+V40</f>
        <v>-33419669355</v>
      </c>
      <c r="X40" s="45">
        <f t="shared" si="4"/>
        <v>-20461939133</v>
      </c>
      <c r="Y40" s="45">
        <f t="shared" si="4"/>
        <v>-11270756050</v>
      </c>
      <c r="Z40" s="46">
        <f>+IF(X40&lt;&gt;0,+(Y40/X40)*100,0)</f>
        <v>55.081563759629624</v>
      </c>
      <c r="AA40" s="47">
        <f t="shared" si="4"/>
        <v>-21107351859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5">
      <c r="G60">
        <v>-20023102463</v>
      </c>
      <c r="H60">
        <v>-430402687</v>
      </c>
      <c r="I60">
        <v>-583445348</v>
      </c>
      <c r="J60">
        <v>-20023102463</v>
      </c>
      <c r="K60">
        <v>360387403</v>
      </c>
      <c r="L60">
        <v>-1734089688</v>
      </c>
      <c r="M60">
        <v>700576148</v>
      </c>
      <c r="N60">
        <v>360387403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A8289B7-F717-484F-B699-D39B778D408C}"/>
</file>

<file path=customXml/itemProps2.xml><?xml version="1.0" encoding="utf-8"?>
<ds:datastoreItem xmlns:ds="http://schemas.openxmlformats.org/officeDocument/2006/customXml" ds:itemID="{CE9A63DF-FDF3-4BDC-986D-AE6323FE29D7}"/>
</file>

<file path=customXml/itemProps3.xml><?xml version="1.0" encoding="utf-8"?>
<ds:datastoreItem xmlns:ds="http://schemas.openxmlformats.org/officeDocument/2006/customXml" ds:itemID="{7FE3BF1A-D230-4899-94BC-7BE4C17B1B3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2026-02-10T20:41:19Z</dcterms:created>
  <dcterms:modified xsi:type="dcterms:W3CDTF">2026-02-10T21:31:50Z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